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0230" windowHeight="8175" activeTab="2"/>
  </bookViews>
  <sheets>
    <sheet name="สรุป กจ2" sheetId="8" r:id="rId1"/>
    <sheet name="จัดลำดับโครง ส่วน 1" sheetId="29" r:id="rId2"/>
    <sheet name="กจ2-1 ส่วนที่ 1" sheetId="7" r:id="rId3"/>
    <sheet name="กจ2-2 ส่วนที่ 2" sheetId="22" r:id="rId4"/>
    <sheet name="แผนปี ประเด็น 1" sheetId="23" r:id="rId5"/>
    <sheet name="แผนปี ประเด็น 2" sheetId="26" r:id="rId6"/>
    <sheet name="แผนปี ประเด็น 3" sheetId="24" r:id="rId7"/>
    <sheet name="แผนปี ประเด็น 4" sheetId="25" r:id="rId8"/>
    <sheet name="กจ2-1 ส่วนที่ 1 (2)" sheetId="30" r:id="rId9"/>
  </sheets>
  <definedNames>
    <definedName name="_xlnm._FilterDatabase" localSheetId="4" hidden="1">'แผนปี ประเด็น 1'!$A$6:$G$29</definedName>
    <definedName name="_xlnm._FilterDatabase" localSheetId="2" hidden="1">'กจ2-1 ส่วนที่ 1'!$B$5:$K$78</definedName>
    <definedName name="_xlnm._FilterDatabase" localSheetId="8" hidden="1">'กจ2-1 ส่วนที่ 1 (2)'!$B$5:$L$25</definedName>
    <definedName name="_xlnm._FilterDatabase" localSheetId="3" hidden="1">'กจ2-2 ส่วนที่ 2'!$A$5:$H$5</definedName>
    <definedName name="_xlnm.Print_Area" localSheetId="4">'แผนปี ประเด็น 1'!$A$2:$E$29</definedName>
    <definedName name="_xlnm.Print_Area" localSheetId="5">'แผนปี ประเด็น 2'!$A$1:$E$30</definedName>
    <definedName name="_xlnm.Print_Area" localSheetId="6">'แผนปี ประเด็น 3'!$A$1:$E$27</definedName>
    <definedName name="_xlnm.Print_Area" localSheetId="7">'แผนปี ประเด็น 4'!$A$1:$E$25</definedName>
    <definedName name="_xlnm.Print_Area" localSheetId="2">'กจ2-1 ส่วนที่ 1'!$B$1:$K$78</definedName>
    <definedName name="_xlnm.Print_Area" localSheetId="8">'กจ2-1 ส่วนที่ 1 (2)'!$B$1:$L$25</definedName>
    <definedName name="_xlnm.Print_Area" localSheetId="3">'กจ2-2 ส่วนที่ 2'!$A$1:$H$16</definedName>
    <definedName name="_xlnm.Print_Area" localSheetId="1">'จัดลำดับโครง ส่วน 1'!$B$1:$I$16</definedName>
    <definedName name="_xlnm.Print_Titles" localSheetId="4">'แผนปี ประเด็น 1'!$5:$6</definedName>
    <definedName name="_xlnm.Print_Titles" localSheetId="5">'แผนปี ประเด็น 2'!$5:$7</definedName>
    <definedName name="_xlnm.Print_Titles" localSheetId="6">'แผนปี ประเด็น 3'!$6:$7</definedName>
    <definedName name="_xlnm.Print_Titles" localSheetId="7">'แผนปี ประเด็น 4'!$5:$6</definedName>
    <definedName name="_xlnm.Print_Titles" localSheetId="2">'กจ2-1 ส่วนที่ 1'!$5:$5</definedName>
    <definedName name="_xlnm.Print_Titles" localSheetId="8">'กจ2-1 ส่วนที่ 1 (2)'!$5:$5</definedName>
    <definedName name="_xlnm.Print_Titles" localSheetId="3">'กจ2-2 ส่วนที่ 2'!$5:$5</definedName>
    <definedName name="_xlnm.Print_Titles" localSheetId="1">'จัดลำดับโครง ส่วน 1'!$1:$1</definedName>
  </definedNames>
  <calcPr calcId="144525"/>
</workbook>
</file>

<file path=xl/calcChain.xml><?xml version="1.0" encoding="utf-8"?>
<calcChain xmlns="http://schemas.openxmlformats.org/spreadsheetml/2006/main">
  <c r="J6" i="30" l="1"/>
  <c r="L13" i="30"/>
  <c r="L18" i="30"/>
  <c r="L17" i="30" s="1"/>
  <c r="J17" i="30" s="1"/>
  <c r="L7" i="30"/>
  <c r="L6" i="30" s="1"/>
  <c r="I6" i="30" s="1"/>
  <c r="I17" i="30" l="1"/>
  <c r="L23" i="30"/>
  <c r="C12" i="8"/>
  <c r="C11" i="8"/>
  <c r="K11" i="8" s="1"/>
  <c r="E8" i="26"/>
  <c r="E28" i="26"/>
  <c r="E26" i="26"/>
  <c r="E22" i="23" l="1"/>
  <c r="E17" i="23"/>
  <c r="E16" i="23" s="1"/>
  <c r="E9" i="23"/>
  <c r="K38" i="7" l="1"/>
  <c r="K14" i="8" l="1"/>
  <c r="B15" i="8"/>
  <c r="H13" i="22" l="1"/>
  <c r="H11" i="22"/>
  <c r="H7" i="22"/>
  <c r="E9" i="25" l="1"/>
  <c r="E26" i="23" l="1"/>
  <c r="K71" i="7" l="1"/>
  <c r="K65" i="7"/>
  <c r="K60" i="7"/>
  <c r="K53" i="7"/>
  <c r="K51" i="7"/>
  <c r="K41" i="7"/>
  <c r="K36" i="7"/>
  <c r="K34" i="7"/>
  <c r="K29" i="7"/>
  <c r="K27" i="7"/>
  <c r="K40" i="7" l="1"/>
  <c r="K59" i="7"/>
  <c r="K24" i="7"/>
  <c r="K19" i="7"/>
  <c r="K14" i="7"/>
  <c r="K7" i="7"/>
  <c r="K6" i="7" l="1"/>
  <c r="K23" i="7"/>
  <c r="K12" i="8"/>
  <c r="E24" i="26"/>
  <c r="E22" i="26"/>
  <c r="E20" i="26"/>
  <c r="E15" i="26"/>
  <c r="E10" i="26"/>
  <c r="K78" i="7" l="1"/>
  <c r="E20" i="25"/>
  <c r="E14" i="25"/>
  <c r="E8" i="25" s="1"/>
  <c r="E7" i="25" s="1"/>
  <c r="C13" i="8" s="1"/>
  <c r="K13" i="8" s="1"/>
  <c r="E22" i="24" l="1"/>
  <c r="E20" i="24"/>
  <c r="E10" i="24"/>
  <c r="E9" i="24" l="1"/>
  <c r="E8" i="24" s="1"/>
  <c r="E8" i="23" l="1"/>
  <c r="E25" i="23" l="1"/>
  <c r="E7" i="23" s="1"/>
  <c r="C10" i="8" s="1"/>
  <c r="K10" i="8" l="1"/>
  <c r="C15" i="8"/>
  <c r="K15" i="8" s="1"/>
  <c r="H16" i="22"/>
</calcChain>
</file>

<file path=xl/sharedStrings.xml><?xml version="1.0" encoding="utf-8"?>
<sst xmlns="http://schemas.openxmlformats.org/spreadsheetml/2006/main" count="659" uniqueCount="355">
  <si>
    <t>ประเด็นการพัฒนา</t>
  </si>
  <si>
    <t>รวมทั้งสิ้น</t>
  </si>
  <si>
    <t>แหล่งงบประมาณ</t>
  </si>
  <si>
    <t>กระทรวง กรม</t>
  </si>
  <si>
    <t>อปท.</t>
  </si>
  <si>
    <t>เอกชน</t>
  </si>
  <si>
    <t>โครงการ (จำนวน)</t>
  </si>
  <si>
    <t>งบประมาณ (บาท)</t>
  </si>
  <si>
    <t>ลำดับความสำคัญ (8)</t>
  </si>
  <si>
    <t>ยุทธศาสตร์ชาติ
(๙)</t>
  </si>
  <si>
    <t>แบบ กจ.๒</t>
  </si>
  <si>
    <t>ค่าใช้จ่ายในการบริหารงานกลุ่มจังหวัดแบบบูรณาการ</t>
  </si>
  <si>
    <t>ส่วนที่ 1 งบประมาณเพื่อขับเคลื่อนแผนพัฒนากลุ่มจังหวัดที่เป็นการเพิ่มศักยภาพที่เป็นความต้องการรายพื้นที่ 
หรือแก้ไขปัญหาที่เป็นประเด็นร่วมของกลุ่มจังหวัด</t>
  </si>
  <si>
    <t>บัญชีรายการชุดโครงการ</t>
  </si>
  <si>
    <t>แหล่ง งปม.
(๘)</t>
  </si>
  <si>
    <t>แบบ กจ.๒ ส่วนที่ 1</t>
  </si>
  <si>
    <t>กลุ่มจังหวัด</t>
  </si>
  <si>
    <t xml:space="preserve">ประเด็นการพัฒนา (2) / 
โครงการตามแผนพัฒนากลุ่มจังหวัด </t>
  </si>
  <si>
    <t>ยุทธศาสตร์ชาติ/แผนแม่บทฯ (7)</t>
  </si>
  <si>
    <t>กิจกรรมย่อย
(๑0)</t>
  </si>
  <si>
    <t>ตัวชี้วัดโครงการ
(๑1)</t>
  </si>
  <si>
    <t>หน่วยดำเนินงาน (12)</t>
  </si>
  <si>
    <t>งบประมาณ (บาท) (13)</t>
  </si>
  <si>
    <t>แบบ กจ.๒ ส่วนที่ 2</t>
  </si>
  <si>
    <t>โครงการตามแผนปฏิบัติราชการประจำปี พ.ศ. 2566 ของกลุ่มจังหวัดภาคเหนือตอนบน 1</t>
  </si>
  <si>
    <t>ส่วนที่ 2 งบประมาณเพื่อขับเคลื่อนแผนพัฒนากลุ่มจังหวัดที่เป็นการพัฒนาในลักษณะ Cluster 
หรือตอบสนองนโยบายสำคัญของรัฐบาลเชิงพื้นที่ ระดับกลุ่มจังหวัด</t>
  </si>
  <si>
    <t>แผนงาน
(9)</t>
  </si>
  <si>
    <t>ประเด็นการพัฒนาที่ 2 การพัฒนาเศรษฐกิจมูลค่าสูงด้วยการส่งออกสินค้าและบริการนอกพื้นที่</t>
  </si>
  <si>
    <t>พัฒนาอุตสาหกรรมสร้างสรรค์ล้านนา (Creative Lanna)</t>
  </si>
  <si>
    <t>สำนักงานพาณิชย์จังหวัดลำปาง</t>
  </si>
  <si>
    <t>สำนักงานอุตสาหกรรมจังหวัดเชียงใหม่</t>
  </si>
  <si>
    <t>แบบฟอร์มสรุปแผนงานและโครงการสำคัญของกลุ่มจังหวัด (พ.ศ. ๒๕๖6 - ๒๕70)</t>
  </si>
  <si>
    <t>กลุ่มจังหวัดภาคเหนือตอนบน 1</t>
  </si>
  <si>
    <t>เป้าหมายการพัฒนากลุ่มจังหวัด : พัฒนาพื้นที่บนพื้นฐานวัฒนธรรมสร้างสรรค์ สู่เศรษฐกิจมูลค่าสูงอย่างทั่วถึง</t>
  </si>
  <si>
    <t>พ.ศ. ๒๕๖6</t>
  </si>
  <si>
    <t>ประเด็นการพัฒนาที่ 1 การพัฒนาเศรษฐกิจท่องเที่ยว และการค้าในพื้นที่</t>
  </si>
  <si>
    <t>แผนงานที่ 1 การส่งเสริมการท่องเที่ยวเชิงวัฒนธรรมสร้างสรรค์</t>
  </si>
  <si>
    <t>1. โครงการส่งเสริมการท่องเที่ยวเชิงวัฒนธรรมสร้างสรรค์</t>
  </si>
  <si>
    <t>สำนักงานท่องเที่ยวและกีฬาจังหวัดเชียงใหม่</t>
  </si>
  <si>
    <t>กิจกรรมหลัก 1.1 Lanna Creative Craft Caravan</t>
  </si>
  <si>
    <t xml:space="preserve">กิจกรรมหลัก 1.2 พัฒนาเส้นทางท่องเที่ยวสายประวัติศาสตร์ล้านนา </t>
  </si>
  <si>
    <t>สำนักงานท่องเที่ยวและกีฬาจังหวัดลำพูน</t>
  </si>
  <si>
    <t>สำนักงานวัฒนธรรมจังหวัดเชียงใหม่</t>
  </si>
  <si>
    <t>สำนักงานท่องเที่ยวและกีฬาจังหวัดลำปาง</t>
  </si>
  <si>
    <t>แผนงานที่ 2 การพัฒนาศักยภาพการท่องเที่ยวเชิงธรรมชาติ</t>
  </si>
  <si>
    <t>2. โครงการพัฒนาศักยภาพการท่องเที่ยวเชิงธรรมชาติ</t>
  </si>
  <si>
    <t>สำนักงานท่องเที่ยวและกีฬาจังหวัดแม่ฮ่องสอน</t>
  </si>
  <si>
    <t>แขวงทางหลวงชนบทเชียงใหม่</t>
  </si>
  <si>
    <t>แขวงทางหลวงแม่ฮ่องสอน</t>
  </si>
  <si>
    <t>สำนักบริหารพื้นที่อนุรักษ์ที่ 13 สาขาลำปาง</t>
  </si>
  <si>
    <t>แผนงานที่ 3 การพัฒนาศักยภาพการท่องเที่ยวเชิงสุขภาพ</t>
  </si>
  <si>
    <t xml:space="preserve">ประเด็นการพัฒนาที่ 3 การพัฒนาเศรษฐกิจเกษตรสร้างสรรค์ </t>
  </si>
  <si>
    <t>แผนงานที่ 1 การส่งเสริมการใช้เทคโนโลยีและนวัตกรรมเพื่อยกระดับเกษตรต้นทางในพื้นที่ (NTFV)</t>
  </si>
  <si>
    <t>1. โครงการพัฒนาศักยภาพการผลิตและยกระดับมาตราฐานสู่เกษตรสร้างสรรค์และเกษตรกรรมยั่งยืน</t>
  </si>
  <si>
    <t xml:space="preserve">    1.1 กิจกรรมหลัก ยกระดับและพัฒนาคุณภาพสินค้าในระบบการเกษตรแปลงใหญ่ กลุ่มจังหวัดภาคเหนือตอนบน 1</t>
  </si>
  <si>
    <t>สำนักงานเกษตรจังหวัดลำพูน 
สำนักงานเกษตรจังหวัดเชียงใหม่ 
สำนักงานเกษตรจังหวัดลำปาง 
สำนักงานเกษตรจังหวัดแม่ฮ่องสอน</t>
  </si>
  <si>
    <t xml:space="preserve">    1.2 กิจกรรมหลัก ยกระดับศูนย์เรียนรู้ตามแนวทางเศรษฐกิจพอเพียงทฤษฎีใหม่รูปแบบ "โคก หนอง นา"</t>
  </si>
  <si>
    <t>สำนักงานพัฒนาชุมชนจังหวัดลำพูน 
สำนักงานพัฒนาชุมชนจังหวัดเชียงใหม่
สำนักงานพัฒนาชุมชนจังหวัดลำปาง
สำนักงานพัฒนาชุมชนจังหวัดแม่ฮ่องสอน</t>
  </si>
  <si>
    <t xml:space="preserve">    1.3 กิจกรรมหลัก ยกระดับการพัฒนาที่ว่างสร้างอาหารตามแนวทางเศรษฐกิจพอเพียง</t>
  </si>
  <si>
    <t xml:space="preserve">    1.4 กิจกรรมหลัก เพิ่มประสิทธิภาพการผลิตสินค้าเกษตรด้วยเทคโนโลยีและนวัตกรรมผ่านระบบ IOT</t>
  </si>
  <si>
    <t>สำนักงานเกษตรและสหกรณ์จังหวัดเชียงใหม่ 
สำนักงานเกษตรและสหกรณ์จังหวัดลำพูน  
สำนักงานเกษตรและสหกรณ์จังหวัดลำปาง 
สำนักงานเกษตรและสหกรณ์จังหวัดแม่ฮ่องสอน</t>
  </si>
  <si>
    <t xml:space="preserve">    1.5 กิจกรรมหลัก การยกระดับการผลิตผักเกษตรอินทรีย์เพื่อการค้าตามมาตรฐานเกษตรอินทรีย์สากลสู่โมเดิร์นเทรด</t>
  </si>
  <si>
    <t xml:space="preserve">มหาวิทยาลัยราชภัฏเชียงใหม่ </t>
  </si>
  <si>
    <t xml:space="preserve">    1.6 กิจกรรมหลัก โครงการยกระดับเกษตรกรจังหวัดเชียงใหม่ แม่ฮ่องสอน ลำพูน และลำปางสู่มาตรฐานการปฏิบัติทางการเกษตรที่ดีสำหรับพืชอาหาร (GAP) และมาตรฐานเกษตรอินทรีย์</t>
  </si>
  <si>
    <t>มหาวิทยาลัยแม่โจ้</t>
  </si>
  <si>
    <t xml:space="preserve">    1.7 กิจกรรมหลัก พัฒนาขีดความสามารถในการแข่งขันของกลุ่มเกษตรกร Smart Farmer และ Young Smart Farmer กลุ่มจังหวัดภาคเหนือตอนบน 1 </t>
  </si>
  <si>
    <t xml:space="preserve">    1.8 กิจกรรมหลัก โครงการส่งเสริมชุมชนพึ่งพาตนเอง โดยใช้นวัตกรรมเกษตรอัจฉริยะต้นทุนต่ำขนาดเล็ก (Smart Energy-Agriculture Learning Module: SEALM) จากศูนย์ปฏิบัติการโรงเรียนประจำอำเภอ School Center) ในกลุ่มจังหวัดภาคเหนือตอนบน 1</t>
  </si>
  <si>
    <t xml:space="preserve">    1.10 กิจกรรมหลัก โครงการปัจจัยการผลิตอินทรีย์เพื่อการผลิตพืชเศรษฐกิจและพืชสมุนไพรภาคเหนือ</t>
  </si>
  <si>
    <t>2. โครงการเพิ่มช่องทางการตลาดสินค้าเกษตรสร้างสรรค์</t>
  </si>
  <si>
    <t>สำนักงานพาณิชย์จังหวัดลำพูน</t>
  </si>
  <si>
    <t xml:space="preserve">    2.1 กิจกรรมหลัก ส่งเสริมและเพิ่มช่องทางการตลาดสินค้าเกษตรสร้างสรรค์ กลุ่มจังหวัดภาคเหนือตอนบน 1  </t>
  </si>
  <si>
    <t>สำนักงานพาณิชย์จังหวัดลำพูน
สำนักงานพาณิชย์จังหวัดเชียงใหม่
สำนักงานพาณิชย์จังหวัดลำปาง
สำนักงานพาณิชย์จังหวัอแม่ฮ่องสอน</t>
  </si>
  <si>
    <t>3. โครงการพัฒนาผลิตภัณฑ์และสร้างมูลค่าเพิ่มให้แก่เกษตรสร้างสรรค์</t>
  </si>
  <si>
    <t xml:space="preserve">    3.1 กิจกรรมหลัก ส่งเสริมและเพิ่มผลผลิตทรัพยากรสัตว์น้ำในแหล่งน้ำกลุ่มจังหวัดภาคเหนือตอนบน 1</t>
  </si>
  <si>
    <t>สำนักงานประมงจังหวัดลำพูน 
สำนักงานประมงจังหวัดเชียงใหม่
สำนักงานประมงจังหวัดลำปาง
สำนักงานประมงจังหวัดแม่ฮ่องสอน</t>
  </si>
  <si>
    <t xml:space="preserve">    3.2 กิจกรรมหลัก ยกระดับมาตรฐานการผลิต การแปรรูปน้ำผึ้งคุณภาพสูงล้านนา</t>
  </si>
  <si>
    <t>สำนักงานปศุสัตว์เขต 5 สำนักงานปศุสัตว์จังหวัดเชียงใหม่ สำนักงานปศุสัตว์จังหวัดลำปาง สำนักงานปศุสัตว์จังหวัดลำพูน</t>
  </si>
  <si>
    <t xml:space="preserve">    3.3 กิจกรรมหลัก สร้างมูลค่าเพิ่มผลิตภัณฑ์กระเทียมเพื่อส่งเสริมธุรกิจเกษตร   </t>
  </si>
  <si>
    <t xml:space="preserve">    3.4 กิจกรรมหลัก เพิ่มมูลค่ากัญชงคุณภาพด้วยนวัตกรรมและเทคโนโลยี (Northern Hemp Model)</t>
  </si>
  <si>
    <t xml:space="preserve">    3.5 กิจกรรมหลัก พัฒนาโกโก้อินทรีย์แบบครบวงจร เพื่อยกระดับเศรษฐกิจชุมชนของภาคเหนือตอนบน 1 (Northern of Thailand Chocolate City)</t>
  </si>
  <si>
    <t>มหาวิทยาลัยเชียงใหม่
สำนักงานเกษตรจังหวัดเชียงใหม่
สำนักงานเกษตรจังหวัดแม่ฮ่องสอน
สำนักงานเกษตรจังหวัดลำปาง
สำนักงานเกษตรจังหวัดลำพูน</t>
  </si>
  <si>
    <t xml:space="preserve">ประเด็นการพัฒนาที่ 4 การพัฒนาเศรษฐกิจสิ่งแวดล้อมเพื่อลดฝุ่นควัน  </t>
  </si>
  <si>
    <t>แผนงานที่ 1 แก้ไขปัญหาฝุ่นควันและไฟป่ากลุ่มจังหวัดภาคเหนือตอนบน 1</t>
  </si>
  <si>
    <t>1. โครงการ ป้องกันปัญหาฝุ่นควันและไฟป่ากลุ่มจังหวัดภาคเหนือตอนบน 1</t>
  </si>
  <si>
    <t>สำนักงานทรัพยากรธรรมชาติและสิ่งแวดล้อมจังหวัดเชียงใหม่</t>
  </si>
  <si>
    <t>กิจกรรมหลักที่ 1.1 การบริหารจัดการเพื่อป้องกันฝุ่นควันและไฟป่ากลุ่มจังหวัดภาคเหนือตอนบน ๑</t>
  </si>
  <si>
    <t>สำนักงานทรัพยากรธรรมชาติ
และสิ่งแวดล้อมจังหวัดเชียงใหม่</t>
  </si>
  <si>
    <t>กิจกรรมหลักที่ 1.2 ป้องกันและแก้ไขปัญหาหมอกควันไฟป่าในพื้นที่ป่าต้นน้ำป่าสงวนแห่งชาติ</t>
  </si>
  <si>
    <t xml:space="preserve">สำนักจัดการทรัพยากรป่าไม้ที่ 1 เชียงใหม่
สำนักจัดการทรัพยากรป่าไม้ที่ 3 ลำปาง
สำนักจัดการทรัพยากรป่าไม้ที่ 1 
สาขาแม่ฮ่องสอน
</t>
  </si>
  <si>
    <t>กิจกรรมหลักที่ 1.3 จ้างเหมาราษฎรช่วยสนับสนุนเจ้าหน้าที่ ประชาสัมพันธ์ และลาดตระเวนดับไฟป่าในเขตป่าอนุรักษ์พื้นที่กลุ่มภาคเหนือตอนบน 1 จำนวน 30 หมู่บ้านๆ ละ 8 คนๆ ละ 300 บาท เป็นเวลา 75 วัน</t>
  </si>
  <si>
    <t>สำนักบริหารพื้นที่อนุรักษ์ที่ 16 เชียงใหม่
สำนักบริหารพื้นที่อนุรักษ์ที่ 13 
สาขาลำปาง 
สำนักบริหารพื้นที่อนุรักษ์ที่ 16 
สาขาแม่สะเรียง</t>
  </si>
  <si>
    <t xml:space="preserve">กิจกรรมหลักที่ 1.4 จัดทำแนวกันไฟในเขตป่าอนุรักษ์พื้นที่กลุ่มจังหวัดภาคเหนือตอนบน 1 </t>
  </si>
  <si>
    <t>สำนักบริหารพื้นที่อนุรักษ์ที่ 16 เชียงใหม่
สำนักบริหารพื้นที่อนุรักษ์ที่ 13 
สาขาลำปาง
สำนักบริหารพื้นที่อนุรักษ์ที่ 16 
สาขาแม่สะเรียง</t>
  </si>
  <si>
    <t>2. โครงการเพิ่มประสิทธิภาพในการป้องกันและแก้ไขปัญหาฝุ่นควันและไฟป่าในพื้นที่กลุ่มจังหวัดภาคเหนือตอนบน 1 อย่างยั่งยืน</t>
  </si>
  <si>
    <t>สำนักการทรพยากรป่าไม้ที่ 3 ลำปาง</t>
  </si>
  <si>
    <t>กิจกรรมหลักที่ 2.1 กิจกรรมสร้างฝายถาวรเพื่อเพิ่มประสิทธิภาพในการป้องกันและแก้ไขปัญหาฝุ่นควันและไฟป่าในพื้นที่ชุมชนกลุ่มจังหวัดภาคเหนือตอนบน 1 อย่างยั่งยืน</t>
  </si>
  <si>
    <t>สำนักการทรัพยากรป่าไม้ที่ 1 สาขาแม่ฮ่องสอน
สำนักการทรัพยากรป่าไม้ที่ 3 ลำปาง</t>
  </si>
  <si>
    <t xml:space="preserve">กิจกรรมหลักที่ 2.2 กิจกรรมสร้างฝายกึ่งถาวรเพื่อเพิ่มประสิทธิภาพในการป้องกันและแก้ไขปัญหาฝุ่นควันและไฟป่าในพื้นที่ป่าชุมชนกลุ่มจังหวัดภาคเหนือตอนบน 1 อย่างยั่งยืน </t>
  </si>
  <si>
    <t>กิจกรรมหลักที่ 2.3 กิจกรรมปลุกป่า 3 อย่าง 4 ประโยชน์ ตามแนวพระราชดำริ เพื่อป้องกันและแก้ไขปัญหาฝุ่นควัน และไฟป่าในพื้นที่ป่าชุมชนกลุ่มจังหวัดภาคเหนือตอนบน 1 อย่างยั่งยืน</t>
  </si>
  <si>
    <t>กิจกรรมหลักที่ 2.4 กิจกรรมหาแหล่งน้ำ โดยการสร้างฝายถาวรเพื่อเพิ่มประสิทธิภาพในการป้องกันและแก้ไขปัญหา ฝุ่นควันและไฟป่าในพื้นที่โครงการจัดที่ดินทำกินให้ชุมชน ตามแนวทางคณะกรรมการนโยบานที่ดินแห่งชาติ (คทช.) กลุ่มจังหวัดภาคเหนือตอนบน 1 อย่างยั่งยืน</t>
  </si>
  <si>
    <t>กิจกรรมหลักที่ 2.5 การพัฒนาและแปรรูปผลิตภัณฑ์ไม้อัดจากวัสดุธรรมชาติเพื่อลดหมอกควัน</t>
  </si>
  <si>
    <t>สำนักจัดการทรัพยากรป่าไม้ที่ 1 
สาขาแม่ฮ่องสอน</t>
  </si>
  <si>
    <t>3. โครงการการจัดการเชิงรุกในปัญหา PM2.5 อย่างมีส่วนร่วม​</t>
  </si>
  <si>
    <t>มหาวิทยาลัยราชภัฏเชียงใหม่</t>
  </si>
  <si>
    <t xml:space="preserve">กิจกรรมหลักที่ 3.1 ถ่ายทอดเทคโนโลยีเห็ดเผาะและเห็ดราในธรรมชาติ  </t>
  </si>
  <si>
    <t>กิจกรรมหลักที่ 3.2 การติดตั้ง และทดสอบอุปกรณ์อัจฉริยะเพื่อตรวจวัดฝุ่นละอองขนาดเล็ก PM 2.5  แบบ Stand Alone รวมทั้งมีการเก็บรวบรวมข้อมูล และจัดทำฐานข้อมูลความเข้มข้น ฝุ่นละอองขนาดเล็ก PM 2.5  ในพื้นที่เป้าหมายโครงการฯ</t>
  </si>
  <si>
    <t>กิจกรรมหลักที่ 3.3 การจัดทำ ติดตั้ง และทดสอบเตาเผาชีวมวลมลพิษต่ำให้กับสถานศึกษาในพื้นที่เป้าหมายโครงการฯ</t>
  </si>
  <si>
    <t>กิจกรรมหลักที่ 3.4 จัดอบรมแนวทางในการจัดการพื้นที่โดยไม่ใช้ไฟ จัดทำแผนในระดับหมู่บ้านเพื่อเตรียมความพร้อมในการรับมือปัญหาฝุ่นควัน รวบรวมองค์ความรู้ในการลดการใช้ไฟ และส่งเสริมกิจกรรมลดการใช้ไฟ</t>
  </si>
  <si>
    <t>กิจกรรมหลักที่ 3.5 กิจกรรมปรับตัวและรับมือกับผลกระทบจากการเปลี่ยนแปลงสภาพภูมิอากาศและสาธารณภัย</t>
  </si>
  <si>
    <t>ศูนย์ป้องกันและบรรเทาสาธารณภัย เขต 10 ลำปาง</t>
  </si>
  <si>
    <t>บัญชีรายการชุดโครงการสำคัญ</t>
  </si>
  <si>
    <t>แผนงาน/โครงการสำคัญ</t>
  </si>
  <si>
    <t>แหล่ง งปม.</t>
  </si>
  <si>
    <t>หน่วยดำเนินการ</t>
  </si>
  <si>
    <t>แผนงานที่ 1 พัฒนาอุตสาหกรรมสร้างสรรค์ล้านนา (Creative Lanna)</t>
  </si>
  <si>
    <t>1. โครงการสำคัญที่ 4 พัฒนาศูนย์กลางอุตสาหกรรมและธุรกิจกาแฟในภูมิภาค ระยะที่ 2 (Lanna Coffee Hub Phase II)</t>
  </si>
  <si>
    <t>กิจกรรมหลัก 1.1 พัฒนาและยกระดับผลิตภัณฑ์กาแฟคุณภาพล้านนา (Lanna Premium Coffee Development)</t>
  </si>
  <si>
    <t>กิจกรรมหลัก 1.2 การพัฒนาบรรจุภัณฑ์กาแฟและผลิตภัณฑ์พลอยได้ (By-product) ภายใต้ BCG Model (Green packaging &amp; By-product Development)</t>
  </si>
  <si>
    <t>2. โครงการสำคัญที่ ๒ ส่งเสริมและพัฒนาผู้ประกอบการ SMEs ตามโมเดลเศรษฐกิจ BCG</t>
  </si>
  <si>
    <t>สำนักงานอุตสาหกรรมจังหวัดลำปาง</t>
  </si>
  <si>
    <t>กิจกรรมหลัก ๒.๑ ยกระดับขีดความสามารถในการแข่งขันของผู้ประกอบการ SMEs</t>
  </si>
  <si>
    <t>3. โครงการสำคัญที่ 3 ยกระดับอุตสาหกรรมศักยภาพกลุ่มจังหวัดภาคเหนือตอนบน 1</t>
  </si>
  <si>
    <t>ศูนย์ส่งเสริมอุตสาหกรรมภาคที่ 1</t>
  </si>
  <si>
    <t>กิจกรรมหลัก 3.1 พัฒนาผลิตภัณฑ์มูลค่าสูงสู่การยกระดับอุตสาหกรรมอาหารและเกษตรแปรรูปภาคเหนือ (Northern High Value Food &amp; Agro Product)</t>
  </si>
  <si>
    <t>กิจกรรมหลัก 3.2 พัฒนาพื้นที่วิถีไผ่ (Bamboo City)</t>
  </si>
  <si>
    <t>กิจกรรมหลัก 3.3 ยกระดับอุตสาหกรรมสร้างสรรค์ภาคเหนือด้วยนวัตกรรมเชิงสร้างสรรค์ 
(Northern Creative Innovation)</t>
  </si>
  <si>
    <t>กิจกรรมหลัก 3.4 พัฒนาศักยภาพหัตถอุตสาหกรรมสู่เมืองแห่งหัตถศิลป์ (Craft City)</t>
  </si>
  <si>
    <t>4. โครงการสำคัญที่ 4 จัดแสดงนวัตกรรมและจำหน่ายสินค้า Lanna Expo 2023</t>
  </si>
  <si>
    <t>สำนักงานพาณิชย์จังหวัดเชียงใหม่</t>
  </si>
  <si>
    <t>กิจกรรมหลัก 4.1 การจัดแสดงนวัตกรรมและจำหน่ายสินค้า Lanna Expo 2023</t>
  </si>
  <si>
    <t xml:space="preserve">กิจกรรมหลัก 6.1 ส่งเสริมการตลาดสินค้าเซรามิกและหัตถอุตสาหกรรม </t>
  </si>
  <si>
    <t>แขวงทางหลวงลำปางที่ 1</t>
  </si>
  <si>
    <t>๑.๑  โครงการที่ 1 ส่งเสริมการท่องเที่ยวเชิงวัฒนธรรมสร้างสรรค์</t>
  </si>
  <si>
    <t xml:space="preserve">    ๑.๑.๑ กิจกรรมหลักที่ 1.1 Lanna Creative Craft Caravan</t>
  </si>
  <si>
    <t xml:space="preserve">   ๑.๑.๒ กิจกรรมหลักที่ 1.2 พัฒนาเส้นทางท่องเที่ยวสายประวัติศาสตร์ล้านนา </t>
  </si>
  <si>
    <t xml:space="preserve">   ๑.๑.3 กิจกรรมหลักที่ 1.3 Lanna MICE &amp; Travel Mart </t>
  </si>
  <si>
    <t xml:space="preserve">   ๑.๑.4 กิจกรรมหลักที่ 1.4 อบรมบุคลากรด้านการท่องเที่ยวเพื่อพัฒนาทักษะการจัดการท่องเที่ยวชมวิถีชีวิตในชนบท</t>
  </si>
  <si>
    <t xml:space="preserve">   ๑.๑.5 กิจกรรมหลักที่ 1.5 ตามรอยอัตลักษณ์ล้านนาวิถีใหม่</t>
  </si>
  <si>
    <t xml:space="preserve">   ๑.๑.6 กิจกรรมหลักที่ 1.6 การท่องเที่ยววิถีล้านนาด้วยรถไฟสายวัฒนธรรม</t>
  </si>
  <si>
    <t>ประเด็นการพัฒนาที่ ๑ การพัฒนาเศรษฐกิจท่องเที่ยว และการค้าในพื้นที่</t>
  </si>
  <si>
    <t>๑.๒  โครงการที่ ๒ พัฒนาศักยภาพการท่องเที่ยวเชิงธรรมชาติ</t>
  </si>
  <si>
    <t>๑.3  โครงการที่ 3 พัฒนาศักยภาพการท่องเที่ยวเชิงสุขภาพ</t>
  </si>
  <si>
    <t xml:space="preserve">   ๑.๒.๑ กิจกรรมหลักที่ ๒.1 การส่งเสริมการท่องเทียวแบบ Camping - Camp car กลุ่มภาคเหนือตอนบน ๑ </t>
  </si>
  <si>
    <t xml:space="preserve">   ๑.2.4 กิจกรรมหลักที่ ๒.4 ปรับปรุงภูมิทัศน์อุทยานแห่งชาติถ้ำผาไท</t>
  </si>
  <si>
    <t xml:space="preserve">   ๑.3.๑ กิจกรรมหลักที่ 3.1 ส่งเสริมการท่องเที่ยวเชิงกีฬาภาคเหนือตอนบน ๑ (Sport Tourism North ๑)</t>
  </si>
  <si>
    <t xml:space="preserve">   ๑.3.๒ กิจกรรมหลักที่ 3.๒ พัฒนาและส่งเสริมเส้นทางท่องเที่ยวเชิงคุณภาพ Lanna Luxury </t>
  </si>
  <si>
    <t xml:space="preserve">   ๑.3.3 กิจกรรมหลักที่ 3.3 ฟาร์มสเตย์ทูเทเบิ้ล (Farmstay to Table)</t>
  </si>
  <si>
    <t>ประเด็นการพัฒนาที่ ๒ การพัฒนาเศรษฐกิจมูลค่าสูงด้วยการส่งออกสินค้าและบริการนอกพื้นที่</t>
  </si>
  <si>
    <t>2.๑  โครงการที่ 1 พัฒนาศูนย์กลางอุตสาหกรรมและธุรกิจกาแฟในภูมิภาค ระยะที่ 2 (Lanna Coffee Hub Phase II)</t>
  </si>
  <si>
    <t xml:space="preserve">    2.๑.๑ กิจกรรมหลักที่ 1.1 พัฒนาและยกระดับผลิตภัณฑ์กาแฟคุณภาพล้านนา (Lanna Premium Coffee Development)</t>
  </si>
  <si>
    <t xml:space="preserve">   2.๑.๒ กิจกรรมหลักที่ 1.2 การพัฒนาบรรจุภัณฑ์กาแฟและผลิตภัณฑ์พลอยได้ (By-product) ภายใต้ BCG Model (Green packaging &amp; By-product Development)</t>
  </si>
  <si>
    <t>2.๒  โครงการที่ ๒ ส่งเสริมและพัฒนาผู้ประกอบการ SMEs ตามโมเดลเศรษฐกิจ BCG</t>
  </si>
  <si>
    <t xml:space="preserve">   2.๒.๑ กิจกรรมหลักที่ ๒.1 ยกระดับขีดความสามารถในการแข่งขันของผู้ประกอบการ SMEs</t>
  </si>
  <si>
    <t xml:space="preserve">   2.3.๑ กิจกรรมหลักที่ 3.1 พัฒนาผลิตภัณฑ์มูลค่าสูงสู่การยกระดับอุตสาหกรรมอาหารและเกษตรแปรรูปภาคเหนือ (Northern High Value Food &amp; Agro Product)</t>
  </si>
  <si>
    <t xml:space="preserve">   2.3.๒ กิจกรรมหลักที่ 3.๒ พัฒนาพื้นที่วิถีไผ่ (Bamboo City)</t>
  </si>
  <si>
    <t xml:space="preserve">   2.3.4 กิจกรรมหลักที่ 3.4 พัฒนาศักยภาพหัตถอุตสาหกรรมสู่เมืองแห่งหัตถศิลป์ (Craft City)</t>
  </si>
  <si>
    <t>2.3  โครงการที่ 3 ยกระดับอุตสาหกรรมศักยภาพกลุ่มจังหวัดภาคเหนือตอนบน 1</t>
  </si>
  <si>
    <t>2.4  โครงการที่ 4 จัดแสดงนวัตกรรมและจำหน่ายสินค้า Lanna Expo 2023</t>
  </si>
  <si>
    <t xml:space="preserve">   2.4.๑ กิจกรรมหลักที่ 4.1 การจัดแสดงนวัตกรรมและจำหน่ายสินค้า Lanna Expo 2023</t>
  </si>
  <si>
    <t xml:space="preserve">   2.5.๑ กิจกรรมหลักที่ 5.1 ส่งเสริมการตลาดสินค้าเซรามิกและหัตถอุตสาหกรรม </t>
  </si>
  <si>
    <t>2.5  โครงการที่ 5 การเพิ่มศักยภาพและพัฒนาตลาดสินค้ามูลค่าสูงของกลุ่มจังหวัดภาคเหนือตอนบน 1</t>
  </si>
  <si>
    <t>2.6  โครงการที่ 6 ปรับปรุงเส้นทางเพื่อส่งเสริมสนับสนุนการค้าและการลงทุน</t>
  </si>
  <si>
    <t xml:space="preserve">   2.6.๑ กิจกรรมหลักที่ 6.1 เพิ่มประสิทธิภาพทางหลวง ทางหลวงหมายเลข 1274  ตอน นาบอน – นาแก้ว ระหว่าง กม. 53+800 - กม.56+300 อ.เสริมงาม – อ.เกาะคา จังหวัดลำปาง</t>
  </si>
  <si>
    <t xml:space="preserve">ประเด็นการพัฒนาที่ ๓ การพัฒนาเศรษฐกิจเกษตรสร้างสรรค์ </t>
  </si>
  <si>
    <t>3.๑  โครงการที่ 1 พัฒนาศักยภาพการผลิตและยกระดับมาตราฐานสู่เกษตรสร้างสรรค์และเกษตรกรรมยั่งยืน</t>
  </si>
  <si>
    <t>3.๒  โครงการที่ ๒ เพิ่มช่องทางการตลาดสินค้าเกษตรสร้างสรรค์</t>
  </si>
  <si>
    <t xml:space="preserve">    3.๑.๑ กิจกรรมหลักที่ 1.1 ยกระดับและพัฒนาคุณภาพสินค้าในระบบการเกษตรแปลงใหญ่ กลุ่มจังหวัดภาคเหนือตอนบน 1</t>
  </si>
  <si>
    <t xml:space="preserve">   3.๑.๒ กิจกรรมหลักที่ 1.2 ยกระดับศูนย์เรียนรู้ตามแนวทางเศรษฐกิจพอเพียงทฤษฎีใหม่รูปแบบ "โคก หนอง นา"</t>
  </si>
  <si>
    <t xml:space="preserve">   3.๒.๑ กิจกรรมหลักที่ ๒.1 โครงการส่งเสริมและเพิ่มช่องทางการตลาดสินค้าเกษตรสร้างสรรค์ กลุ่มจังหวัดภาคเหนือตอนบน 1  </t>
  </si>
  <si>
    <t>3.3  โครงการที่ 3 พัฒนาผลิตภัณฑ์และสร้างมูลค่าเพิ่มให้แก่เกษตรสร้างสรรค์</t>
  </si>
  <si>
    <t xml:space="preserve">    3.๑.3 กิจกรรมหลักที่ 1.3 ยกระดับการพัฒนาที่ว่างสร้างอาหารตามแนวทางเศรษฐกิจพอเพียง</t>
  </si>
  <si>
    <t xml:space="preserve">   3.๑.4 กิจกรรมหลักที่ 1.4 เพิ่มประสิทธิภาพการผลิตสินค้าเกษตรด้วยเทคโนโลยีและนวัตกรรมผ่านระบบ IOT</t>
  </si>
  <si>
    <t xml:space="preserve">    3.๑.5 กิจกรรมหลักที่ 1.5 การยกระดับการผลิตผักเกษตรอินทรีย์เพื่อการค้าตามมาตรฐานเกษตรอินทรีย์สากลสู่โมเดิร์นเทรด</t>
  </si>
  <si>
    <t xml:space="preserve">   3.๑.6 กิจกรรมหลักที่ 1.6 โครงการยกระดับเกษตรกรจังหวัดเชียงใหม่ แม่ฮ่องสอน ลำพูน และลำปางสู่มาตรฐานการปฏิบัติทางการเกษตรที่ดีสำหรับพืชอาหาร (GAP) และมาตรฐานเกษตรอินทรีย์</t>
  </si>
  <si>
    <t xml:space="preserve">    3.๑.7 กิจกรรมหลักที่ 1.7 พัฒนาขีดความสามารถในการแข่งขันของกลุ่มเกษตรกร Smart Farmer และ Young Smart Farmer กลุ่มจังหวัดภาคเหนือตอนบน 1 </t>
  </si>
  <si>
    <t xml:space="preserve">   3.๑.8 กิจกรรมหลักที่ 1.8 โครงการส่งเสริมชุมชนพึ่งพาตนเอง โดยใช้นวัตกรรมเกษตรอัจฉริยะต้นทุนต่ำขนาดเล็ก (Smart Energy-Agriculture Learning Module: SEALM) จากศูนย์ปฏิบัติการโรงเรียนประจำอำเภอ School Center) ในกลุ่มจังหวัดภาคเหนือตอนบน 1</t>
  </si>
  <si>
    <t xml:space="preserve">   3.3.๑ กิจกรรมหลักที่ 3.1 ส่งเสริมและเพิ่มผลผลิตทรัพยากรสัตว์น้ำในแหล่งน้ำกลุ่มจังหวัดภาคเหนือตอนบน 1</t>
  </si>
  <si>
    <t xml:space="preserve">   3.3.๒ กิจกรรมหลักที่ 3.๒ ยกระดับมาตรฐานการผลิต การแปรรูปน้ำผึ้งคุณภาพสูงล้านนา</t>
  </si>
  <si>
    <t xml:space="preserve">   3.3.3 กิจกรรมหลักที่ 3.3 สร้างมูลค่าเพิ่มผลิตภัณฑ์กระเทียมเพื่อส่งเสริมธุรกิจเกษตร   </t>
  </si>
  <si>
    <t xml:space="preserve">   3.3.4 กิจกรรมหลักที่ 3.4 เพิ่มมูลค่ากัญชงคุณภาพด้วยนวัตกรรมและเทคโนโลยี (Northern Hemp Model)</t>
  </si>
  <si>
    <t xml:space="preserve">   3.3.5 กิจกรรมหลักที่ 3.5 พัฒนาโกโก้อินทรีย์แบบครบวงจร เพื่อยกระดับเศรษฐกิจชุมชนของภาคเหนือตอนบน 1 (Northern of Thailand Chocolate City)</t>
  </si>
  <si>
    <t>4.๑  โครงการที่ 1 ป้องกันปัญหาฝุ่นควันและไฟป่ากลุ่มจังหวัดภาคเหนือตอนบน 1</t>
  </si>
  <si>
    <t xml:space="preserve">    4.๑.๑ กิจกรรมหลักที่ 1.1 การบริหารจัดการเพื่อป้องกันฝุ่นควันและไฟป่ากลุ่มจังหวัดภาคเหนือตอนบน ๑</t>
  </si>
  <si>
    <t xml:space="preserve">   4.๑.๒ กิจกรรมหลักที่ 1.2 ป้องกันและแก้ไขปัญหาหมอกควันไฟป่าในพื้นที่ป่าต้นน้ำป่าสงวนแห่งชาติ</t>
  </si>
  <si>
    <t xml:space="preserve">   4.1.4 กิจกรรมหลักที่ ๒.๒ จัดทำแนวกันไฟในเขตป่าอนุรักษ์พื้นที่กลุ่มจังหวัดภาคเหนือตอนบน 1 </t>
  </si>
  <si>
    <t xml:space="preserve">   4.1.3 กิจกรรมหลักที่ ๒.1 จ้างเหมาราษฎรช่วยสนับสนุนเจ้าหน้าที่ ประชาสัมพันธ์ และลาดตระเวนดับไฟป่าในเขตป่าอนุรักษ์พื้นที่กลุ่มภาคเหนือตอนบน 1 </t>
  </si>
  <si>
    <t>4.2  โครงการที่ ๒ เพิ่มประสิทธิภาพในการป้องกันและแก้ไขปัญหาฝุ่นควันและไฟป่าในพื้นที่กลุ่มจังหวัดภาคเหนือตอนบน 1 อย่างยั่งยืน</t>
  </si>
  <si>
    <t xml:space="preserve">   4.๒.๑ กิจกรรมหลักที่ ๒.1 สร้างฝายถาวรเพื่อเพิ่มประสิทธิภาพในการป้องกันและแก้ไขปัญหาฝุ่นควันและไฟป่าในพื้นที่ชุมชนกลุ่มจังหวัดภาคเหนือตอนบน 1 อย่างยั่งยืน</t>
  </si>
  <si>
    <t xml:space="preserve">   4.2.๒ กิจกรรมหลักที่ ๒.๒ สร้างฝายกึ่งถาวรเพื่อเพิ่มประสิทธิภาพในการป้องกันและแก้ไขปัญหาฝุ่นควันและไฟป่าในพื้นที่ป่าชุมชนกลุ่มจังหวัดภาคเหนือตอนบน 1 อย่างยั่งยืน </t>
  </si>
  <si>
    <t xml:space="preserve">   4.๒.3 กิจกรรมหลักที่ ๒.3 ปลุกป่า 3 อย่าง 4 ประโยชน์ ตามแนวพระราชดำริ เพื่อป้องกันและแก้ไขปัญหาฝุ่นควัน และไฟป่าในพื้นที่ป่าชุมชนกลุ่มจังหวัดภาคเหนือตอนบน 1 อย่างยั่งยืน</t>
  </si>
  <si>
    <t xml:space="preserve">   4.2.4 กิจกรรมหลักที่ ๒.4 กิจกรรมหาแหล่งน้ำ โดยการสร้างฝายถาวรเพื่อเพิ่มประสิทธิภาพในการป้องกันและแก้ไขปัญหา ฝุ่นควันและไฟป่าในพื้นที่โครงการจัดที่ดินทำกินให้ชุมชน ตามแนวทางคณะกรรมการนโยบานที่ดินแห่งชาติ (คทช.) กลุ่มจังหวัดภาคเหนือตอนบน 1 อย่างยั่งยืน</t>
  </si>
  <si>
    <t xml:space="preserve">   4.2.5 กิจกรรมหลักที่ ๒.5  การพัฒนาและแปรรูปผลิตภัณฑ์ไม้อัดจากวัสดุธรรมชาติเพื่อลดหมอกควัน</t>
  </si>
  <si>
    <t>สำนักจัดการทรัพยากรป่าไม้ที่ 1 สาขาแม่ฮ่องสอน</t>
  </si>
  <si>
    <t>4.3  โครงการที่ 3 การจัดการเชิงรุกในปัญหา PM 2.5 อย่างมีส่วนร่วม​</t>
  </si>
  <si>
    <t xml:space="preserve">   4.3.๑ กิจกรรมหลักที่ 3.1  ถ่ายทอดเทคโนโลยีเห็ดเผาะและเห็ดราในธรรมชาติ </t>
  </si>
  <si>
    <t xml:space="preserve">   4.3.๒ กิจกรรมหลักที่ 3.๒ การติดตั้ง และทดสอบอุปกรณ์อัจฉริยะเพื่อตรวจวัดฝุ่นละอองขนาดเล็ก PM 2.5  แบบ Stand Alone รวมทั้งมีการเก็บรวบรวมข้อมูล และจัดทำฐานข้อมูลความเข้มข้น ฝุ่นละอองขนาดเล็ก PM 2.5  ในพื้นที่เป้าหมายโครงการฯ</t>
  </si>
  <si>
    <t xml:space="preserve">   4.3.3 กิจกรรมหลักที่ 3.3 การจัดทำ ติดตั้ง และทดสอบเตาเผาชีวมวลมลพิษต่ำให้กับสถานศึกษาในพื้นที่เป้าหมายโครงการฯ</t>
  </si>
  <si>
    <t xml:space="preserve">   4.3.4 กิจกรรมหลักที่ 3.4 จัดอบรมแนวทางในการจัดการพื้นที่โดยไม่ใช้ไฟ จัดทำแผนในระดับหมู่บ้านเพื่อเตรียมความพร้อมในการรับมือปัญหาฝุ่นควัน รวบรวมองค์ความรู้ในการลดการใช้ไฟ และส่งเสริมกิจกรรมลดการใช้ไฟ</t>
  </si>
  <si>
    <t xml:space="preserve">   4.3.5 กิจกรรมหลักที่ 3.5 กิจกรรมปรับตัวและรับมือกับผลกระทบจากการเปลี่ยนแปลงสภาพภูมิอากาศและสาธารณภัย</t>
  </si>
  <si>
    <t xml:space="preserve">กิจกรรมย่อยที่ 1) จัดกิจกรรม Lanna Creative Craft Caravan 
กิจกรรมย่อยที่ 2) จัดทำสื่อประชาสัมพันธ์ 
</t>
  </si>
  <si>
    <t xml:space="preserve">กิจกรรมย่อยที่ 1) พัฒนาเส้นทางท่องเที่ยว ตามรอยผ้าซิ่นตีนจกและผ้าไหมยกดอกเนื่องในวาระชาตกาล 150 ปี ของเจ้าดารารัศมี พระราชชายาฯ
กิจกรรมย่อยที่ 2) พัฒนาเส้นทางท่องเที่ยว ตามรอยเส้นทางเมืองปาย ธรรมยาตราบารมีครูบาเจ้าศรีวิชัย
กิจกรรมย่อยที่ 3) กิจกรรมพัฒนาเส้นทางท่องเที่ยว ตามรอยแหล่งเครื่องปั้นดินเผาในล้านนา
กิจกรรมย่อยที่ 4) กิจกรรมพัฒนาเส้นทางท่องเที่ยวยุคก่อนประวัติศาสตร์
กิจกรรมย่อยที่ 5) กิจกรรมออกแบบและจัดทำสื่อประชาสัมพันธ์ ทั้งออนไลน์และออฟไลน์
</t>
  </si>
  <si>
    <t xml:space="preserve">กิจกรรมย่อยที่ 1) จัดกิจกรรม Lanna MICE &amp; Travel Mart จำนวน 1 ครั้ง
กิจกรรมย่อยที่ 2) จัดทำสื่อประชาสัมพันธ์ 
กิจกรรมย่อยที่ 3) จัดกิจกรรม  fam trips for travel agents and MICE จำนวน 1 ครั้ง
กิจกรรมย่อยที่ 4) ดำเนินการจัดกิจกรรมเจรจาธุรกิจ Business Matching  จำนวน 1 ครั้ง 
</t>
  </si>
  <si>
    <t xml:space="preserve">กิจกรรมย่อยที่ 1) อบรมบุคลากรด้านการท่องเที่ยวเพื่อพัฒนาทักษะการจัดการท่องเที่ยวชมวิถีชีวิตในชนบท จำนวน 4 ครั้ง จำนวนผู้เข้าอบรมครั้งละไม่น้อยกว่า 80 คน ระยะเวลาไม่น้อยกว่า 4 วัน
</t>
  </si>
  <si>
    <t xml:space="preserve">กิจกรรมย่อยที่ 1) การประชุมเชิงปฏิบัติการสร้าง  ความเข้าใจร่วมกันของผู้เกี่ยวข้อง
กิจกรรมย่อยที่ 2) การสร้างองค์ความรู้และจัดทำเส้นทางท่องเที่ยววัฒนธรรมล้านนา เชื่อมโยงกลุ่มจังหวัดภาคเหนือตอนบน ๑
กิจกรรมย่อยที่ 3) การอบรมอาสาสมัครวัฒนธรรมสนับสนุนการท่องเที่ยวเชื่อมโยงในกลุ่มจังหวัดภาคเหนือตอนบน ๑  
กิจกรรมย่อยที่ 4) การประชาสัมพันธ์และเผยแพร่เส้นทางท่องเที่ยววัฒนธรรมอัตลักษณ์ล้านนาผ่านสื่อในรูปแบบต่างๆ
</t>
  </si>
  <si>
    <t xml:space="preserve">กิจกรรมย่อยที่ 1) จัดกิจกรรมการส่งเสริมการท่องเที่ยวแบบ Camping – Camp car กลุ่มภาคเหนือตอนบน ๑ จำนวน ๔ ครั้ง ในแต่ละจังหวัด (เชียงใหม่ ลำพูน ลำปาง และแม่ฮ่องสอน)
กิจกรรมย่อยที่ 2) จัดทำสื่อประชาสัมพันธ์ 
</t>
  </si>
  <si>
    <t xml:space="preserve">กิจกรรมย่อยที่ 1) Northern Marathon
กิจกรรมย่อยที่ 2) แรลลี่กอล์ฟล้านนา
กิจกรรมย่อยที่ 3) ปั่นสองล้อท่อง 4 เมือง
กิจกรรมย่อยที่ 4) การแข่งขันฟุตบอลชาติพันธุ์ 4 จังหวัด 
</t>
  </si>
  <si>
    <t xml:space="preserve">กิจกรรมย่อยที่ 1) พัฒนาและส่งเสริมเส้นทางท่องเที่ยวเชิงคุณภาพ Lanna Luxury
</t>
  </si>
  <si>
    <t xml:space="preserve">กิจกรรมย่อยที่ 1) จัดกิจกรรมเฟ้นหาคัดสรรวัตถุดิบตามฤดูกาลในพื้นที่ฟาร์มมาทำเมนูท้องถิ่นและเมนูสร้างสรรค์ตามวัตถุดิบที่มีในพื้นที่  
กิจกรรมย่อยที่ 2) อบรมชุมชน ผู้ประกอบการ ฟาร์มสเตย์เรื่องมาตรฐานการให้บริการแบบ New Normal การจัดการการตลาด 
กิจกรรมย่อยที่ 3) ออกแบบและจัดทำสื่อประชาสัมพันธ์ผ่านสื่อออฟไลน์และออนไลน์
</t>
  </si>
  <si>
    <t>กิจกรรมย่อยที่ 1) เสนอแผนปฏิบัติการ (Action Plan)
กิจกรรมย่อยที่ 2) ประชาสัมพันธ์เชิญชวนผ่านช่องทางสื่อสารต่างๆ ที่เหมาะสมและคัดเลือกผู้เข้าร่วมกิจกรรมจำนวนไม่น้อยกว่า 60 ราย/กิจการ
กิจกรรมย่อยที่ 3) จัดฝึกอบรมเทคนิคการสร้างและพัฒนาแบรนด์ (Branding) ไม่น้อยกว่า 18 ชั่วโมง
กิจกรรมย่อยที่ 4) จัดฝึกอบรมเทคนิคการแปรรูปผลผลิตกาแฟเพื่อยกระดับคุณภาพและมูลค่าผลิตภัณฑ์กาแฟไม่น้อยกว่า 60 ชั่วโมง
กิจกรรมย่อยที่ 5) จัดการศึกษาดูงานสถานประกอบการและ/หรือไร่กาแฟ โดยมีจำนวนสถานที่ศึกษาดูงาน ไม่น้อยกว่า 3 แห่ง
กิจกรรมย่อยที่ 6) คัดเลือกผู้ประกอบการเข้าร่วมกิจกรรมให้คำปรึกษาโดยผู้เชี่ยวชาญ ในเรื่องการคัดเกรดสารกาแฟตามมาตรฐานสากล 
กิจกรรมย่อยที่ 7) จัดงานแสดงสินค้าเพื่อทดสอบตลาดผลิตภัณฑ์กาแฟ ชั้นคุณภาพ (Premium Coffee) 
กิจกรรมย่อยที่ 8) จัดทำรายงานผลการดำเนินโครงการฯ</t>
  </si>
  <si>
    <t xml:space="preserve">กิจกรรมย่อยที่ 1) เสนอแผนปฏิบัติการ (Action Plan) 
กิจกรรมย่อยที่ 2) ประชาสัมพันธ์เชิญชวนผ่านช่องทางสื่อสารต่างๆ ที่เหมาะสมและคัดเลือกผู้เข้าร่วมกิจกรรมจำนวนไม่น้อยกว่า 60 ราย/กิจการ
กิจกรรมย่อยที่ 3) จัดฝึกอบรมเทคนิคการสร้างและพัฒนาแบรนด์ (Branding) ไม่น้อยกว่า 18 ชั่วโมง
กิจกรรมย่อยที่ 4) จัดฝึกอบรมเพื่อเพิ่มศักยภาพผู้ประกอบการในการพัฒนาบรรจุภัณฑ์ที่เป็นมิตรกับสิ่งแวดล้อมฯ จำนวนไม่น้อยกว่า 20 ชั่วโมง
กิจกรรมย่อยที่ 5) คัดเลือกผู้ประกอบการเข้าร่วมกิจกรรมการให้คำปรึกษาเพื่อพัฒนาบรรจุภัณฑ์ต้นแบบที่เป็นมิตรกับสิ่งแวดล้อมสำหรับอุตสาหกรรมกาแฟและผลิตภัณฑ์ที่เกี่ยวเนื่องฯ จำนวนไม่น้อยกว่า 40 ราย/กิจการ
กิจกรรมย่อยที่ 6) จัดงานแสดงสินค้าเพื่อทดสอบตลาดของผลิตภัณฑ์ที่ได้รับการพัฒนาบรรจุภัณฑ์ในโครงการ ไม่น้อยกว่า 4 วัน
กิจกรรมย่อยที่ 7) จัดทำรายงานผลการดำเนินโครงการฯ ภายใต้ BCG MODEL
</t>
  </si>
  <si>
    <t xml:space="preserve">กิจกรรมย่อยที่ 1) พัฒนาผลิตภัณฑ์อาหารผู้สูงอายุด้วยวิทยาศาสตร์ เทคโนโลยี และนวัตกรรม (Food Innovation for Aging) 
กิจกรรมย่อยที่ 2) พัฒนาผลิตภัณฑ์อาหารและเครื่องดื่มเพื่อสุขภาพรองรับวิถี New Normal (Functional Food and Drink) 
กิจกรรมย่อยที่ 3) พัฒนาผลิตภัณฑ์อาหารที่มีคุณค่าทางโภชนาการที่ดีจากพืชผักและสมุนไพร (Veggie &amp; Herbal Nutrient-rich Food Maker
</t>
  </si>
  <si>
    <t xml:space="preserve">   2.3.3 กิจกรรมหลักที่ 3.3 ยกระดับอุตสาหกรรมสร้างสรรค์ภาคเหนือด้วยนวัตกรรมเชิงสร้างสรรค์ (Northern Creative Innovation)</t>
  </si>
  <si>
    <t xml:space="preserve">กิจกรรมย่อยที่ 1) ส่งเสริมอัตลักษณ์และร้อยเรียงเรื่องราวเพื่อสร้างมูลค่าสินค้า Gift &amp; Lifestyle ด้วยมัลติมีเดีย (Identity and Storytelling for Digital Market) 
</t>
  </si>
  <si>
    <t xml:space="preserve">กิจกรรมย่อยที่ 1) สร้างมูลค่าเพิ่มหัตถอุตสาหกรรมด้วยแนวคิดเศรษฐกิจหมุนเวียน (Circular Economy)
กิจกรรมย่อยที่ 2) สร้างคนรุ่นใหม่ขับเคลื่อนเมืองแห่งหัตถศิลป์สู่อนาคตที่ยั่งยืน (New Gen New Craft City)
</t>
  </si>
  <si>
    <t xml:space="preserve">กิจกรรมย่อยที่ 1) การจัดงาน Lanna Expo 2023 
</t>
  </si>
  <si>
    <t xml:space="preserve">กิจกรรมย่อยที่ 1) จัดงาน มหกรรม Lanna Expo ของกลุ่มจังหวัดภาคเหนือตอนบน 1 ในระบบออนไลน์แบบเสมือนจริง (Virtual Trade Show) โดยจัดกิจกรรมเจรจาเชื่อมโยงธุรกิจ และจัดแสดงและจำหน่ายสินค้าดีผลิตภัณฑ์เด่น ได้แก่ สินค้าเซรามิก /ผลิตภัณฑ์จากไม้/ ผ้า /ผลิตภัณฑ์แปรรูป/อาหาร/สมุนไพร/ท่องเที่ยวบริการ/อื่นๆ (ระยะเวลาจัดงาน จำนวน 10 วัน จำนวน 200 คูหาและคงไว้ในระบบออนไลน์ จำนวน 12 เดือน )
</t>
  </si>
  <si>
    <t xml:space="preserve">กิจกรรมย่อยที่ 1) จัดทำแนวกันไฟในพื้นที่ป่าต้นน้ำป่าสงวนแห่งชาติ แก้ไขปัญหาหมอกควันและไฟป่าภาคเหนือตอนบน ๑
</t>
  </si>
  <si>
    <t xml:space="preserve">กิจกรรมย่อยที่ 1) สร้างฝายถาวรเพื่อเพิ่มประสิทธิภาพในการป้องกันและแก้ไขปัญหาฝุ่นควันและไฟป่าในพื้นที่ป่าชุมชนกลุ่มจังหวัดภาคเหนือตอนบน 1 อย่างยั่งยืน จำนวน 20 อำเภอ ๆ ละ 3 หมู่บ้าน-ป่าชุมชน ๆ ละ 2 แห่ง 
</t>
  </si>
  <si>
    <t xml:space="preserve">กิจกรรมย่อยที่ 1) สร้างกึ่งฝายถาวรเพื่อเพิ่มประสิทธิภาพ
ในการป้องกันและแก้ไขปัญหาฝุ่นควันและไฟป่าในพื้นที่ป่าชุมชนกลุ่มจังหวัดภาคเหนือตอนบน 1 อย่างยั่งยืน จำนวน 20 อำเภอ ๆ ละ 3 หมู่บ้าน-ป่าชุมชน ๆ ละ 4 แห่ง 
</t>
  </si>
  <si>
    <t xml:space="preserve">กิจกรรมย่อยที่ 1) ปลูกป่า 3 อย่าง ประโยชน์ 4 อย่าง ตามแนวพระราชดำริ เพื่อป้องกันและแก้ไขปัญหาฝุ่นควันและไฟป่าในพื้นที่ป่าชุมชนกลุ่มจังหวัดภาคเหนือตอนบน 1 อย่างยั่งยืน จำนวน 20 อำเภอ ๆ ละ 3 หมู่บ้านป่าชุมชน ๆ ละ 30 ไร่ 
</t>
  </si>
  <si>
    <t xml:space="preserve">กิจกรรมย่อยที่ 1) จัดหาแหล่งน้ำ โดยการสร้างฝายถาวรเพื่อเพิ่มประสิทธิภาพในการป้องกันและแก้ไขปัญหาฝุ่นควันและไฟป่าในพื้นที่โครงการจัดที่ดินทำกินให้ชุมชน ตามแนวทางคณะกรรมการนโยบายที่ดินแห่งชาติ (คทช.) กลุ่มจังหวัดภาคเหนือตอนบน 1 อย่างยั่งยืน ในพื้นที่โครงการจัดที่ดินทำกินให้ชุมชนตามแนวทางคณะกรรมการนโยบายที่ดินแห่งชาติ (คทช.) จำนวน 120 แห่ง
 </t>
  </si>
  <si>
    <t xml:space="preserve">กิจกรรมย่อยที่ 1) .คณะทำงานลงพื้นที่ติดต่อ/ประสานงานและประชุมกลุ่มเกษตรกรเพื่อชี้แจงการดำเนินโครงการที่มาของโครงการ วัตถุประสงค์ ขอบเขตงานและรายละเอียดกิจกรรมที่ดำเนินการ
กิจกรรมย่อยที่ 2) ดำเนินการจัดทำคู่มือ
กิจกรรมย่อยที่ 3) ดำเนินการจัดซื้อจัดจ้างวัสดุหรือครุภัณฑ์ที่ใช้ในการดำเนินโครงการ
กิจกรรมย่อยที่ 4) ดำเนินการจัดฝึกอบรมเกษตรกร
กิจกรรมย่อยที่ 5) สรุปการดำเนินงานกิจกรรมฝึกอบรม
กิจกรรมย่อยที่ 6) จัดทำจัดซื้อจัดจ้าง
</t>
  </si>
  <si>
    <t xml:space="preserve">กิจกรรมย่อยที่ 1) ฝึกอบรมและพัฒนาเทคโนโลยีการเพาะเห็ดเผาะและเห็ดราในธรรมชาติ จำนวน 4 จังหวัด ๆ ละ 2 แห่ง ๆ ละ 2 วัน 
กิจกรรมย่อยที่ 2) ฝึกอบรมและพัฒนาเทคโนโลยีการแปรรูปเพาะเห็ดเผาะและเห็ดราในธรรมชาติ จำนวน 4 จังหวัด ๆ ละ 2 แห่ง ๆ ละ 1 วัน 
กิจกรรมย่อยที่ 3) รวบรวมองค์ความรู้ทางสถิติและองค์ความรู้ เผยแพร่แก่ผู้สนใจจำนวน 1 แหล่ง เช่น website  เป็นต้น และเอกสารสำหรับเผยแพร่ ได้แก่ แผ่นพับ คู่มือ เป็นต้น
กิจกรรมย่อยที่ 4) จัดตั้งศูนย์เผยแพร่เทคโนโลยีเห็ดเผาและเห็ดราในธรรมชาติ จำนวน 2 แห่ง
</t>
  </si>
  <si>
    <t xml:space="preserve">กิจกรรมย่อยที่ 1) การติดตั้ง และทดสอบอุปกรณ์อัจฉริยะเพื่อตรวจวัดฝุ่นละอองขนาดเล็ก PM 2.5 แบบ Stand Alone รวมทั้งมีการเก็บรวบรวมข้อมูล และจัดทำฐานข้อมูลความเข้มข้น ฝุ่นละอองขนาดเล็ก PM 2.5 ในพื้นที่เป้าหมายโครงการฯ
กิจกรรมย่อยที่ 2) การจัดทำ ติดตั้ง และทดสอบเตาเผาชีวมวลมลพิษต่ำให้กับสถานศึกษาในพื้นที่เป้าหมายโครงการฯ
</t>
  </si>
  <si>
    <t>กิจกรรมย่อยที่ 1) ประชาสัมพันธ์โครงการและประกาศรับสมัครหมู่บ้านที่ต้องการเข้าร่วมโครงการ
กิจกรรมย่อยที่ 2) หมู่บ้านที่ต้องการเข้าร่วมโครงการลงทะเบียนหมู่บ้านและส่งแบบฟอร์มและขอบเขตพื้นที่หมู่บ้าน
กิจกรรมย่อยที่ 3) จัดอบรมเพื่อถ่ายทอดองค์ความรู้ เสริมสร้างความเข้าใจในกระบวนการจัดทำแผนรองรับสภาวะหมอกควัน
กิจกรรมย่อยที่ 4) จัดอบรมเพื่อถ่ายทอดองค์ความรู้ เสริมสร้างความเข้าใจในกระบวนการจัดทำแผนรองรับสภาวะหมอกควัน
กิจกรรมย่อยที่ 5) จัดทำระบบติดตามข้อมูล (เว็บไซต์)
กิจกรรมย่อยที่ 6) ประกาศผลการจัดกิจกรรม และพิธีมอบประกาศนียบัตรดำเนินงานตามแผนงานในการสร้างต้นแบบพื้นที่สาธิต</t>
  </si>
  <si>
    <t xml:space="preserve">กิจกรรมย่อยที่ 1) พัฒนาและปรับปรุงประสิทธิภาพระบบเตือนภัยดินโคลนถล่มและน้ำป่าไหลหลาก
กิจกรรมย่อยที่ 2) เสริมสร้างศักยภาพชุมชน ด้านการป้องกันและบรรเทาสาธารณภัย
กิจกรรมย่อยที่ 3) พัฒนาศักยภาพเครือข่ายป้องกันและบรรเทาสาธารณภัย (จัดทำแผนที่เสี่ยงภัยอุทกภัย น้ำป่าไหลหลาก และดินโคลนถล่ม)
กิจกรรมย่อยที่ 4) ฝึกการป้องกันและบรรเทาสาธารณภัยระดับชุมชน (ซ้อมแผนอพยพอุทกภัย และดินโคลนถล่ม)
กิจกรรมย่อยที่ 5) เสริมสร้างวัฒนธรรมความปลอดภัยในโรงเรียน
กิจกรรมย่อยที่ 6) โรงเรียนเสริมสร้างการจัดการอุบัติภัยยั่งยืน
กิจกรรมย่อยที่ 7) เผยแพร่องค์ความรู้ ในการลดผลกระทบจากสาธารณภัย
</t>
  </si>
  <si>
    <t xml:space="preserve">กิจกรรมย่อยที่ 1) กิจกรรมเพิ่มประสิทธิภาพการผลิตและลดต้นทุนการผลิตสินค้าเกษตรแปลงใหญ่ 
กิจกรรมย่อยที่ 2) กิจกรรมส่งเสริมการแปรรูปผลิตภัณฑ์สินค้าเกษตรแปลงใหญ่เพื่อเพิ่มมูลค่า 
กิจกรรมย่อยที่ 3) กิจกรรมส่งเสริมการตลาดออนไลน์ผ่านเครื่องมือดิจิตอล 
</t>
  </si>
  <si>
    <t xml:space="preserve">กิจกรรมย่อยที่ 1) การสร้างความรู้ความเข้าใจการถ่ายทอดองค์ความรู้ โดยวิทยากรประจำศูนย์เรียนรู้ฯ  
กิจกรรมย่อยที่ 2) สนับสนุนวัสดุอุปกรณ์สำหรับฐานเรียนรู้ จำนวน 4 ฐานเรียนรู้ ได้แก่ ฐานเพาะเห็ด ฐานปุ๋ยหมัก ผักปลอดภัย ฐานเผาถ่าน+น้ำส้มควันไม้ ฐานคนรักสุขภาพ (สมุนไพร)  
กิจกรรมย่อยที่ 3) จัดตั้งศูนย์แบ่งปันเมล็ดพันธุ์
กิจกรรมย่อยที่ 4) จัดแสดงผลสำเร็จของการขับเคลื่อนกิจกรรม
</t>
  </si>
  <si>
    <t xml:space="preserve">กิจกรรมย่อยที่ 1) การทบทวนและกำหนดระดับการพัฒนาหมู่บ้าน และจัดทำแผนชีวิต
กิจกรรมย่อยที่ 2) สนับสนุนกิจกรรมตามแผนการพัฒนาหมู่บ้าน เช่น หมู่บ้านปลอดขยะ หมู่บ้านสร้างความมั่นคงทางอาหาร สร้างสิ่งแวดล้อมให้ยั่งยืน การบริหารจัดการหมู่บ้าน 
</t>
  </si>
  <si>
    <t xml:space="preserve">กิจกรรมย่อยที่ 1) รวมรวม Innovation Catalog ของ AIC กลุ่มจังหวัดภาคเหนือตอนบน 1
กิจกรรมย่อยที่ 2) รวบรวมสื่อออนไลน์ องค์ความรู้ และผู้เชี่ยวชาญจากสถาบันการศึกษาที่เกี่ยวข้องของ AIC กลุ่มจังหวัดภาคเหนือตอนบน 1
กิจกรรมย่อยที่ 3) การสำรวจความต้องการใช้เทคโนโลยีและนวัตกรรมของเกษตกร
กิจกรรมย่อยที่ 4) การเชื่อมโยงความต้องการระหว่างเกษตรกรและองค์ความรู้การเพิ่มประสิทธิภาพการผลิตสินค้าเกษตรด้วยเทคโนโลยีและนวัตกรรม ผ่านระบบ IOT ในกลุ่มจังหวัดภาคเหนือตอนบน 1
กิจกรรมย่อยที่ 5) การประเมินผลการดำเนินงานของโครงการ  
</t>
  </si>
  <si>
    <t xml:space="preserve">กิจกรรมย่อยที่ 1) การผลิตผักอินทรีย์เพื่อให้ได้คุณภาพเชิงการค้าการผลิตปัจจัยการผลิตอินทรีย์และสารชีวภัณฑ์เพื่อการผลิตผักอินทรีย์
กิจกรรมย่อยที่ 2) การจัดการระบบน้ำและการให้สารชีวภัณฑ์ผ่านโครงข่ายอินเตอร์เนต
กิจกรรมย่อยที่ 3) การยกระดับกระบวนการผลิตผักอินทรีย์ตามมาตรฐานเกษตรอินทรีย์สากล
กิจกรรมย่อยที่ 4) การยกระดับโรงงานตัดแต่ง คัด บรรจุ ผักอินทรีย์ตามมาตรฐานเกษตรอินทรีย์สากล
กิจกรรมย่อยที่ 5) กิจกรรมการตลาด Business Matching กับห้างโมเดิร์นเทรด
</t>
  </si>
  <si>
    <t xml:space="preserve">กิจกรรมย่อยที่ 1) การพัฒนาศักยภาพ Smart Farmer และ Young Smart Farmer ร่วมกับศูนย์บ่มเพาะเพื่อพัฒนานักศึกษาระบบเดิมให้เป็น YSF สู่การเป็นผู้ประกอบการด้านธุรกิจเกษตรรุ่นใหม่
กิจกรรมย่อยที่ 2) การเสริมสร้างความรู้และประสบการณ์ด้านการผลิต การตลาด และการจัดการสินค้าสำหรับ Smart Farmer และ Young Smart Farmer ตามความต้องการฯ 
กิจกรรมย่อยที่ 3) การพัฒนาผลิตภัณฑ์และบรรจุภัณฑ์สำหรับผู้ประกอบการด้านธุรกิจเกษตรรุ่นใหม่ 
กิจกรรมย่อยที่ 4) การจัดงานประชาสัมพันธ์แสดงสินค้าของผู้ประกอบการด้านธุรกิจเกษตรรุ่นใหม่ 
กิจกรรมย่อยที่ 5) การติดตามประเมินผล </t>
  </si>
  <si>
    <t xml:space="preserve">กิจกรรมย่อยที่ 1) การผลิตปัจจัยการผลิตอินทรีย์เพื่อการผลิตพืชเศรษฐกิจและพืชสมุนไพรภาคเหนือ
กิจกรรมย่อยที่ 2) การถ่ายทอดองค์ความรู้ในการผลิตปัจจัยการผลิตอินทรีย์เพื่อการผลิตพืชเศรษฐกิจและพืชสมุนไพร
</t>
  </si>
  <si>
    <t xml:space="preserve">กิจกรรมย่อยที่ 1) กิจกรรมการเพิ่มศักยภาพด้านการตลาดอิเล็กทรอนิกส์ และการแสวงหาตลาดต่าง ๆ จำนวน 60 คน 2 วัน 
กิจกรรมย่อยที่ 2) กิจกรรมการเชื่อมโยงเพื่อการเจรจาการค้า (Road Show) 
กิจกรรมย่อยที่ 3) กิจกรรมจัดงานแสดงและจำหน่ายสินค้า และการเจรจาการค้าทั้งในรูปแบบออฟไลน์และออนไลน์
กิจกรรมย่อยที่ 4) กิจกรรมการเข้าร่วมงานแสดงและจำหน่ายสินค้าระดับประเทศ/นานาชาติ
กิจกรรมย่อยที่ 5) กิจกรรมการบริหารจัดการและติดตามผลการดำเนินงาน
</t>
  </si>
  <si>
    <t xml:space="preserve">กิจกรรมย่อยที่ 1) กิจกรรมประชาสัมพันธ์ คัดเลือกพื้นที่ดำเนินการ ประชุมชี้แจงโครงการ และจัดตั้งคณะกรรมการแหล่งน้ำ (จำนวน 4 แห่ง)
กิจกรรมย่อยที่ 2) กิจกรรมสำรวจ และจัดเก็บฐานข้อมูลก่อนปล่อยพันธุ์สัตว์น้ำ 
กิจกรรมย่อยที่ 3) กิจกรรมเตรียมพื้นที่ดำเนินการ (จัดทำปุ๋ยหมักเพิ่มอาหารสมทบ) 
กิจกรรมย่อยที่ 4) กิจกรรมปล่อยพันธุ์สัตว์น้ำ เช่น กุ้งก้ามกราม ปลาสร้อยขาว และปลากาดำ 
กิจกรรมย่อยที่ 5) กิจกรรมสาธิตทำจุลินทรีย์บอล (เพื่อรักษาคุณภาพน้ำหลังการปล่อย) 
กิจกรรมย่อยที่ 6) กิจกรรมตรวจติดตาม จัดเก็บข้อมูลหลังการปล่อยพันธุ์สัตว์น้ำ และสรุปผลการดำเนินโครงการ 
</t>
  </si>
  <si>
    <t xml:space="preserve">กิจกรรมย่อยที่ 1) ยกระดับมาตรฐานการผลิต การแปรูปน้ำผึ้งคุณภาพสูงล้านนา
กิจกรรมย่อยที่ 2) พัฒนาศักยภาพเกษตรกรและผู้ประกอบการ การทำผลิตภัณฑ์จากน้ำผึ้งเพื่อเพิ่มคุณค่าและมูลค่า
</t>
  </si>
  <si>
    <t xml:space="preserve">กิจกรรมย่อยที่ 1) 1. การอบรมเชิงปฏิบัติการด้านเกษตรปลอดภัย
กิจกรรมย่อยที่ 2) อบรมเชิงปฏิบัติการการแปรรูปผลิตภัณฑ์จากกระเทียมด้วยเทคโนโลยีและนวัตกรรม
กิจกรรมย่อยที่ 3) อบรมเชิงปฏิบัติการการออกแบบโลโก้และบรรจุภัณฑ์ผลิตภัณฑ์กระเทียม
กิจกรรมย่อยที่ 4) อบรมเชิงปฏิบัติการส่งเสริมระบบและกลไกตลาดออนไลน์ 
กิจกรรมย่อยที่ 5) อบรมเชิงปฏิบัติการมาตรฐานผลิตภัณฑ์อาหารเกษตรปลอดภัย 
กิจกรรมย่อยที่ 6) วิจัยเรื่องการวิเคราะห์คุณค่าทางโภชนาการของผลิตภัณฑ์กระเทียมที่ส่งผลกระทบต่อสุขภาพของผู้บริโภค
</t>
  </si>
  <si>
    <t xml:space="preserve">กิจกรรมย่อยที่ 1)  ฝึกอบรมและพัฒนาแนะนำการวัสดุเพาะ เทคโนโลยีเพาะเลี้ยงเนื้อเยื่อและปลูกกัญชงคุณภาพแก่กลุ่มเป้าหมาย จำนวน 4 จังหวัดๆละ 2 แห่งๆละ 2 วัน 
กิจกรรมย่อยที่ 2) ฝึกอบรมและพัฒนาประสิทธิภาพการผลิตและแปรรูปกัญชงคุณภาพแก่กลุ่มเป้าหมาย จำนวน 4 จังหวัดๆละ 2 แห่งๆละ 2 วัน
กิจกรรมย่อยที่ 3) ฝึกอบรมและพัฒนาอัตลักษณ์และตลาดกัญชงคุณภาพแก่กลุ่มเป้าหมาย จำนวน 4 จังหวัดๆละ 2 แห่งๆละ 2 วัน
กิจกรรมย่อยที่ 4) รวบรวมองค์ความรู้ทางสถิติและองค์ความรู้ที่เกิดจากแหล่งกัญชงคุณภาพ เผยแพร่แก่ผู้สนใจ จำนวน 1 แหล่ง เช่น website เป็นต้น และเอกสารสำหรับเผยแพร่ ได้แก่ แผ่นพับ คู่มือ เป็นต้น
</t>
  </si>
  <si>
    <t xml:space="preserve">กิจกรรมย่อยที่ 1) การถ่ายทอดองค์ความรู้ด้านการผลิต การตลาด และการจัดการวิสาหกิจชุมชน ของโกโก้อินทรีย์ในภาคเหนือตอนบน 1 จำนวน 3 หลักสูตร 
กิจกรรมย่อยที่ 2) พัฒนาผลิตภัณฑ์โกโก้อินทรีย์ ให้เป็น products champions ของภาคเหนือตอนบน 1
กิจกรรมย่อยที่ 3) พัฒนาให้ภาคเหนือตอนบน 1 เป็นเมืองแห่ง “ช็อกโกแลต” ( Northern of Thailand Chocolate City)
กิจกรรมย่อยที่ 4) จัดตั้งศูนย์การรวบรวมผลผลิตและแปรรูปโกโก้ อินทรีย์
กิจกรรมย่อยที่ 5) พัฒนากลยุทธ์ทางการตลาดตลอดห่วงโซ่การผลิตและการตลาด เพื่อยกระดับวิสาหกิจชุมชนในภาคเหนือตอนบน 1
</t>
  </si>
  <si>
    <t>ลำดับความสำคัญ
(8)</t>
  </si>
  <si>
    <t xml:space="preserve">1) เกิดการสร้างรายได้ กระตุ้นเศรษฐกิจการท่องเที่ยวจากการจัดกิจกรรม ไม่น้อยกว่า 25 ล้านบาท
2) ความพึงพอใจของผู้เข้าร่วมกิจกรรมไม่น้อยกว่า ร้อยละ 80
3) นักท่องเที่ยว ประชาชน เข้าถึงสื่อประชาสัมพันธ์การท่องเที่ยวไม่น้อยกว่า 2,800,000 ราย
4) แหล่งท่องเที่ยว เส้นทาง ผลิตภัณฑ์ และบริการที่เกี่ยวข้องด้านการท่องเที่ยว ได้รับการส่งเสริมไม่น้อยกว่า 80 รายการ
</t>
  </si>
  <si>
    <t xml:space="preserve">แผนงานที่ 3 การพัฒนาศักยภาพการท่องเที่ยวเชิงสุขภาพ
</t>
  </si>
  <si>
    <t xml:space="preserve">1) แหล่งท่องเที่ยวได้รับการพัฒนาไม่น้อยกว่า 12 แห่ง
2) ความพึงพอใจของผู้เข้าร่วมกิจกรรมไม่น้อยกว่า ร้อยละ 80
3) นักท่องเที่ยว ประชาชน เข้าถึงสื่อประชาสัมพันธ์การท่องเที่ยวไม่น้อยกว่า 400,000 คน
4) มีกิจกรรมส่งเสริมการท่องเที่ยวเชิงสุขภาพ และเชิงกีฬา ไม่น้อยกว่า 4 รายการ
</t>
  </si>
  <si>
    <t xml:space="preserve">แผนงานที่ 1 พัฒนาอุตสาหกรรมสร้างสรรค์ล้านนา (Creative Lanna)
</t>
  </si>
  <si>
    <t xml:space="preserve">แผนงานที่ 1 พัฒนาอุตสาหกรรมสร้างสรรค์ล้านนา (Creative Lanna)
</t>
  </si>
  <si>
    <t xml:space="preserve">1.1 เกษตรกร/ผู้ประกอบการ ในอุตสาหกรรมและธุรกิจกาแฟ  มีความรู้เกี่ยวกับเทคนิคการแปรรูปผลผลิตกาแฟภายหลังการเก็บเกี่ยว การตลาด 
การขาย และการกำหนดราคาผลิตภัณฑ์ ไม่น้อยกว่า 60 ราย
1.2 ผลิตภัณฑ์กาแฟของเกษตรกร/ผู้ประกอบการ ได้รับการยกระดับเป็นกาแฟชั้นคุณภาพ (Premium Coffee) จำนวนไม่น้อยกว่า 40 ราย
2.1. ผู้ประกอบการมีองค์ความรู้และแนวคิดในพัฒนาบรรจุภัณฑ์ที่เป็นมิตรกับสิ่งแวดล้อมสำหรับอุตสาหกรรมกาแฟและผลิตภัณฑ์ที่เกี่ยวเนื่อง รวมถึง
การทำผลิตภัณฑ์จากวัสดุเหลือใช้ในอุตสาหกรรมกาแฟ ภายใต้ BCG MODELจำนวนไม่น้อยกว่า 60 ราย
1.2 มีบรรจุภัณฑ์หรือผลิตภัณฑ์ต้นแบบที่เป็นมิตรกับสิ่งแวดล้อมสำหรับอุตสาหกรรมกาแฟและผลิตภัณฑ์ที่เกี่ยวเนื่อง ภายใต้ BCG MODEL จำนวนไม่น้อยกว่า 40 ผลิตภัณฑ์
</t>
  </si>
  <si>
    <t xml:space="preserve">(๑) มูลค่าการซื้อขายและการเจรจาจับคู่ธุรกิจ ไม่น้อยกว่า ๘๐ ล้านบาท
(๒) ผู้ผลิต/ผู้ประกอบการธุรกิจ ภาครัฐและเอกชนที่เข้าร่วมโครงการ ได้รับความพึงพอใจไม่น้อยกว่าร้อยละ ๘๕
</t>
  </si>
  <si>
    <t xml:space="preserve">๑. ผู้ประกอบการได้รับการพัฒนา จำนวน ๒๐๐ ราย
๒. มูลค่าการค้าจากการเจรจาการค้าและจำหน่ายสินค้า ๑๘ ล้านบาท 
๓. ความพึงพอใจของผู้เข้าร่วมกิจกรรมร้อยละ ๘๐
</t>
  </si>
  <si>
    <t xml:space="preserve"> ค่าเฉลี่ยปริมาณการจราจรรายวัน ตลอดปี (AADT) ที่เพิ่มขึ้น</t>
  </si>
  <si>
    <t xml:space="preserve">1 ผลิตภัณฑ์มวลรวมของภาคการเกษตรเพิ่มขึ้น ร้อยละ 20 ต่อปี
2. ต้นทุนการผลิต ลดลง ร้อยละ 20 
3. ต้นทุนค่าจ้างแรงงาน ลดลง ร้อยละ 10  
4. ภาระหนี้สินรายครัวเรือน ลดลง ร้อยละ 20 – 0 
</t>
  </si>
  <si>
    <t>แผนงานที่ 1 การส่งเสริมการใช้เทคโนโลยีและนวัตกรรมเพื่อยกระดับเกษตรต้นทาง
ในพื้นที่ (NTFV)</t>
  </si>
  <si>
    <t xml:space="preserve">1. มูลค่าการซื้อขายและการเจรจาจับคู่ธุรกิจ ไม่น้อยกว่า 10 ล้านบาท
2. มีการพัฒนาช่องทางการตลาดเพิ่มขึ้น ไม่น้อยกว่า 2 ช่องทาง
</t>
  </si>
  <si>
    <t>แผนงานที่ 1 โครงการแก้ไขปัญหาฝุ่นควันและไฟป่ากลุ่มจังหวัดภาคเหนือตอนบน 1</t>
  </si>
  <si>
    <t xml:space="preserve">1) เกษตรกร จำนวน 480 ราย มีองค์ความรู้ด้านเห็ดป่าเพิ่มขึ้น ร้อยละ 50 
2) จำนวนวันที่มีค่าคุณภาพอากาศ (PM 2.5) อยู่ในเกณฑ์มาตรฐานเพิ่มขึ้นปีละ 5 วัน
</t>
  </si>
  <si>
    <t xml:space="preserve">แขวงทางหลวงเชียงใหม่ที่ 2 </t>
  </si>
  <si>
    <t>กิจกรรมย่อยที่ 1) พัฒนาศักยภาพของผู้ผลิต เพื่อเตรียมความพร้อมในการเข้าสู่กระบวนการสร้างเครือข่ายผู้ประกอบการเซรามิก และหัตถอุตสาหกรรม
กิจกรรมย่อยที่ 2) จัดงานแสดงและจัดจำหน่ายสินค้า งาน “Lanna Creative Craft Expo 2023”และการจับคู่เจรจาธุรกิจ (business matching) ของผู้ผลิตกับนักธุรกิจของตลาดในประเทศและต่างประเทศ จำนวน 100 คูหา
กิจกรรมย่อยที่ 3) กิจกรรมบูรณาการร่วม นำผู้ประกอบการร่วมงานแสดงและจัดจำหน่ายสินค้า ในงาน “Lanna Creative Craft Expo 2023” จำนวน 700 คูหา</t>
  </si>
  <si>
    <t xml:space="preserve">1) จำนวนผู้เข้าร่วมโครงการ สตาร์ทอัพร้อยล้าน (Millionaire startup) พร้อมแผนศึกษาความเป็นไปได้ทางธุรกิจ (Feasibility study) จำนวนไม่น้อยกว่า 30 ราย
2) จำนวนผู้ประกอบการที่เข้าร่วมโครงการยกระดับเพิ่มศักยภาพธุรกิจสู่องค์กรดิจิทัล (Business Boots up) จำนวนไม่น้อยกว่า 30 ราย โดยร้อยละ 70 ของผู้เข้าร่วม สามารถนำองค์ความรู้ที่ได้รับมาปรับการดำเนินงานทางธุรกิจ เข้าสู่กระบวนการในรูปแบบดิจิทัลที่เป็นระบบ หรือการสร้างสรรค์นวัตกรรมที่สร้างมูลค่าเพิ่มให้ธุรกิจได้ 
</t>
  </si>
  <si>
    <t xml:space="preserve">กิจกรรมย่อยที่ 1) การจัดกิจกรรมเผยแพร่ แนะนำประชาสัมพันธ์โครงการพัฒนาความสามารถทางนวัตกรรมของผู้ประกอบการใหม่ภาคเหนือ
กิจกรรมย่อยที่ 2) เปิดรับสมัครเข้าร่วมโครงการ ครั้งที่ 1 เพื่อสมัครเข้าร่วมกิจกรรมอบรมเชิงปฏิบัติการเส้นทางสู่การเป็น Startup (The 3-Step Startup Journey)
กิจกรรมย่อยที่ 3) ดำเนินการจัดกิจกรรมการอบรมเชิงปฏิบัติการเส้นทางสู่การเป็น Startup (The 3-Step Startup Journey)
กิจกรรมย่อยที่ 4) กิจกรรมการคัดเลือกเพื่อเข้าร่วมกิจกรรมอบรมเชิงปฏิบัติการหลักสูตรเข้มข้นและเร่งรัดเสริมสร้างศักยภาพผู้ประกอบการผ่านกิจกรรม 5 Weeks Coaching Program
กิจกรรมย่อยที่ 5) ดำเนินการจัดกิจกรรมอบรมเชิงปฏิบัติการหลักสูตรเข้มข้นและเร่งรัดเสริมสร้างศักยภาพผู้ประกอบการผ่านกิจกรรม 5 Weeks Coaching Program
กิจกรรมย่อยที่ 6) การดำเนินกิจกรรมการวิเคราะห์และจัดทำแผนศึกษาความเป็นไปได้ของธุรกิจตามความต้องการของตลาด และการเขียนข้อเสนอโครงการ เพื่อขอรับเงินทุนสนับสนุน
กิจกรรมย่อยที่ 7) จัดกิจกรรม Tech on Stage 
</t>
  </si>
  <si>
    <t xml:space="preserve">กิจกรรมย่อยที่ 1) ผู้รับจ้างต้องจัดทำแผนการดำเนินงานโครงการให้จังหวัดเชียงใหม่ แม่ฮ่องสอน ลำพูนและลำปาง ตั้งแต่เริ่มต้นจนถึงสิ้นสุด และดำเนินการประชาสัมพันธ์โครงการผ่านสื่อประชาสัมพันธ์
กิจกรรมย่อยที่ 2) ดำเนินการฝึกอบรมให้ความรู้แก่กลุ่มเกษตรกรผู้ผลิตพืชในพื้นที่จังหวัดเชียงใหม่ แม่ฮ่องสอน ลำพูนและลำปาง
กิจกรรมย่อยที่ 3) ให้คำแนะนำแก่กลุ่มเกษตรกรที่เข้าร่วมโครงการฯ ในการจัดทำเอกสาร และจัดทำระบบควบคุมภายในกลุ่ม (Internal control system) สำหรับเกษตรกรที่มีความประสงค์ขอการรับรองกลุ่ม
กิจกรรมย่อยที่ 4) ดำเนินการตรวจประเมินความเสี่ยงแปลงของเกษตรกร
กิจกรรมย่อยที่ 5) ดำเนินการจัดเก็บตัวอย่างดิน ตัวอย่างน้ำ ทุกแปลง เพื่อตรวจวิเคราะห์หาสารตกค้าง (GT-Pesticide test kit) 
กิจกรรมย่อยที่ 6) ดำเนินตามกระบวนการรับรองภายใน โดยการประชุมปีละครั้ง  หลังจากการตรวจตรวจประเมินความเสี่ยงแปลงของเกษตรกรเสร็จสิ้น  </t>
  </si>
  <si>
    <t xml:space="preserve">ยุทธศาสตร์ชาติ/แผนแม่บทฯ
(7)
</t>
  </si>
  <si>
    <t xml:space="preserve">กิจกรรมย่อยที่ 1) จัดทำโครงสร้างโครงการยกระดับเพิ่มศักยภาพธุรกิจสู่องค์กรดิจิทัล (Business Boost up)
กิจกรรมย่อยที่ 2) ประชาสัมพันธ์ รับสมัคร และคัดเลือกสถานประกอบการเข้าร่วมโครงการ 
กิจกรรมย่อยที่ 3) อบรมชิงปฏิบัติการ การปรับเปลี่ยนธุรกิจสู่องค์กรดิจิทัล (Digital For SMEs) 
กิจกรรมย่อยที่ 4) การกำหนดเป้าหมายสู่การเป็นองค์กรดิจิทัล (Digital strategic Formulation)  
กิจกรรมย่อยที่ 5) ดำเนินการจัดฝึกอบรมเพื่อเพิ่มศักยภาพของผู้ประกอบการ ในการพัฒนาทักษะทางดิจิทัลและทักษะในการสร้างสรรค์ (Digital and Creativity  Literacy) 
กิจกรรมย่อยที่ 6) การให้คำปรึกษาในการปรับเปลี่ยนธุรกิจด้วยดิจิทัล (Step-by-step Tutorials Matching) 
กิจกรรมย่อยที่ 7) ติดตาม ประเมินผล สรุปผลโครงการพร้อมข้อเสนอแนะในการพัฒนาโครงการและจัดทำรายงานฉบับสมบูรณ์ 
</t>
  </si>
  <si>
    <t xml:space="preserve">1. จำนวนผู้ประกอบการเซรามิกและหัตถอุตสาหกรรมได้รับความรู้ด้านการรวมกลุ่มและการบริหารจัดการและได้เข้าร่วมเชื่อมโยงสร้างเครือข่ายและขยายโอกาสในการเผยแพร่สินค้าสู่ช่องทางการจัดจำหน่ายสินค้าในงาน “Lanna Creative Craft Expo 2023” ไม่น้อยกว่า 100 ราย
2. จำนวนผู้ประกอบการภายนอกเข้าร่วมในการแสดงและจัดจำหน่ายสินค้าในงาน “Lanna Creative Craft Expo 2023” ไม่น้อยกว่า 7๐๐ ราย
</t>
  </si>
  <si>
    <t>1. ปรับปรุงภูมิทัศน์อุทยานแห่งชาติถ้ำผาไทแหล่งท่องเที่ยวน้ำตกแม่แก้ 1
1. ปรับปรุงภูมิทัศน์อุทยานแห่งชาติถ้ำผาไทแหล่งท่องเที่ยวน้ำตกแม่แก้ 2</t>
  </si>
  <si>
    <t>แบบฟอร์มการจัดทำแผนปฏิบัติราชการประจำปีงบประมาณ พ.ศ. 2566 กลุ่มจังหวัดภาคเหนือตอนบน 1</t>
  </si>
  <si>
    <t>เป้าหมายการพัฒนา : พัฒนาพื้นที่บนพื้นฐานวัฒนธรรมสร้างสรรค์ สู่เศรษฐกิจมูลค่าสูงอย่างทั่วถึง</t>
  </si>
  <si>
    <t xml:space="preserve">ประเด็นการพัฒนาที่ 4  การพัฒนาเศรษฐกิจสิ่งแวดล้อมเพื่อลดฝุ่นควัน  </t>
  </si>
  <si>
    <t>สรุปโครงการตามแผนปฏิบัติราชการประจำปี พ.ศ. 2566 ของกลุ่มจังหวัดภาคเหนือตอนบน 1</t>
  </si>
  <si>
    <t xml:space="preserve">กิจกรรมหลัก 1.3 Lanna MICE &amp; Travel Mart </t>
  </si>
  <si>
    <t>กิจกรรมหลัก 1.4 อบรมบุคลากรด้านการท่องเที่ยวเพื่อพัฒนาทักษะการจัดการท่องเที่ยวชมวิถีชีวิตในชนบท</t>
  </si>
  <si>
    <t>กิจกรรมหลัก 1.5 ตามรอยอัตลักษณ์ล้านนาวิถีใหม่</t>
  </si>
  <si>
    <t>กิจกรรมหลัก 1.6 การท่องเที่ยววิถีล้านนาด้วยรถไฟสายวัฒนธรรม</t>
  </si>
  <si>
    <t xml:space="preserve">กิจกรรมหลัก 2.1 การส่งเสริมการท่องเทียวแบบ Camping - Camp car กลุ่มภาคเหนือตอนบน ๑ </t>
  </si>
  <si>
    <t>กิจกรรมหลัก 2.3 กิจกรรมปรับปรุงเส้นทางเพื่อส่งเสริมสนับสนุนการท่องเที่ยวและการค้าในพื้นที่ (งานเสริมผิวแอสฟัลต์)</t>
  </si>
  <si>
    <t>กิจกรรมหลัก 2.4 ปรับปรุงภูมิทัศน์อุทยานแห่งชาติถ้ำผาไท</t>
  </si>
  <si>
    <t>5. โครงการสำคัญที่ 5 การเพิ่มศักยภาพและพัฒนาตลาดสินค้ามูลค่าสูงของกลุ่มจังหวัดภาคเหนือตอนบน 1</t>
  </si>
  <si>
    <t>6. โครงการสำคัญที่ 6 ปรับปรุงเส้นทางเพื่อส่งเสริมสนับสนุนการค้าและการลงทุน</t>
  </si>
  <si>
    <r>
      <rPr>
        <b/>
        <sz val="14"/>
        <color theme="1"/>
        <rFont val="TH SarabunIT๙"/>
        <family val="2"/>
      </rPr>
      <t>ประเด็นการพัฒนาที่ ๑</t>
    </r>
    <r>
      <rPr>
        <sz val="14"/>
        <color theme="1"/>
        <rFont val="TH SarabunIT๙"/>
        <family val="2"/>
      </rPr>
      <t xml:space="preserve"> การพัฒนาเศรษฐกิจท่องเที่ยว และการค้าในพื้นที่</t>
    </r>
  </si>
  <si>
    <r>
      <rPr>
        <b/>
        <sz val="14"/>
        <color theme="1"/>
        <rFont val="TH SarabunIT๙"/>
        <family val="2"/>
      </rPr>
      <t>ประเด็นการพัฒนาที่ ๒</t>
    </r>
    <r>
      <rPr>
        <sz val="14"/>
        <color theme="1"/>
        <rFont val="TH SarabunIT๙"/>
        <family val="2"/>
      </rPr>
      <t xml:space="preserve"> การพัฒนาเศรษฐกิจมูลค่าสูงด้วยการส่งออกสินค้าและบริการนอกพื้นที่</t>
    </r>
  </si>
  <si>
    <r>
      <rPr>
        <b/>
        <sz val="14"/>
        <color theme="1"/>
        <rFont val="TH SarabunIT๙"/>
        <family val="2"/>
      </rPr>
      <t>ประเด็นการพัฒนาที่ ๓</t>
    </r>
    <r>
      <rPr>
        <sz val="14"/>
        <color theme="1"/>
        <rFont val="TH SarabunIT๙"/>
        <family val="2"/>
      </rPr>
      <t xml:space="preserve"> การพัฒนาเศรษฐกิจเกษตรสร้างสรรค์ </t>
    </r>
  </si>
  <si>
    <r>
      <rPr>
        <b/>
        <sz val="14"/>
        <color theme="1"/>
        <rFont val="TH SarabunIT๙"/>
        <family val="2"/>
      </rPr>
      <t>ประเด็นการพัฒนาที่ 4</t>
    </r>
    <r>
      <rPr>
        <sz val="14"/>
        <color theme="1"/>
        <rFont val="TH SarabunIT๙"/>
        <family val="2"/>
      </rPr>
      <t xml:space="preserve"> การพัฒนาเศรษฐกิจสิ่งแวดล้อมเพื่อลดฝุ่นควัน </t>
    </r>
  </si>
  <si>
    <t>2.1 โครงการที่ 2 มหกรรมหัตถอุตสาหกรรมล้านนาสร้างสรรค์ "Lanna Creative Craft Expo 2023 "</t>
  </si>
  <si>
    <t xml:space="preserve">       2.๑.1 กิจกรรมหลักที่ 2.1 ส่งเสริมความร่วมมือด้านอุตสาหกรรมมุ่งสู่สากล</t>
  </si>
  <si>
    <t xml:space="preserve">2.๒ โครงการที่ 3 โครงการเสริมสร้างและพัฒนาธุรกิจใหม่เพื่อการส่งเสริมเศรษฐกิจในพื้นที่ภาคเหนือ  (New Business Driven Engine for Northern Economic Empowerment) 
</t>
  </si>
  <si>
    <t xml:space="preserve">        2.๒.๑ กิจกรรมหลักที่ 3.1 สตาร์ทอัพร้อยล้าน (millionaire startup)</t>
  </si>
  <si>
    <t xml:space="preserve">        2.2.2 กิจกรรมหลักที่ 3.2 ยกระดับเพิ่มศักยภาพธุรกิจสู่องค์กรดิจิทัล (business Boots up)</t>
  </si>
  <si>
    <t>กิจกรรมหลัก 3.2 พัฒนาทางหลวงหมายเลข 11 และ 121 เพื่อสนับสนุนการท่องเที่ยว และการขนส่งเชิงพาณิชย์ จังหวัดเชียงใหม่</t>
  </si>
  <si>
    <t>4. โครงการพัฒนาศักยภาพการท่องเที่ยวเชิงสุขภาพ</t>
  </si>
  <si>
    <t>กิจกรรมหลัก 4.1 ส่งเสริมการท่องเที่ยวเชิงกีฬาภาคเหนือตอนบน ๑ (Sport Tourism North ๑)</t>
  </si>
  <si>
    <t xml:space="preserve">กิจกรรมหลัก 4.2 พัฒนาและส่งเสริมเส้นทางท่องเที่ยวเชิงคุณภาพ Lanna Luxury </t>
  </si>
  <si>
    <t>กิจกรรมหลัก 4.3 ฟาร์มสเตย์ทูเทเบิ้ล (Farmstay to Table)</t>
  </si>
  <si>
    <t xml:space="preserve">1.1 โครงการที่ 1 พัฒนาเส้นทางเพื่อการท่องเที่ยว
</t>
  </si>
  <si>
    <t xml:space="preserve">3. โครงการพัฒนาเส้นทางเพื่อการท่องเที่ยว
</t>
  </si>
  <si>
    <t xml:space="preserve">กิจกรรมย่อยที่ 1) กิจกรรมการส่งเสริมและสนับสนุนเกษตรกร และเยาวชนรุ่นใหม่ Yong Smart Farmer ให้เข้าสู่มาตรฐานเกษตรอินทรีย์แบบมีส่วนร่วม (PGS) ในพื้นที่จังหวัดเชียงใหม่
กิจกรรมย่อยที่ 2) กิจกรรมการขยายผลนวัตกรรม (SEALM) จากโรงเรียนประจำอำเภอต้นแบบ (Young Smart Student) ถ่ายทอดสู่ชุมชนโดยรอบ รวม 53 ชุมชน ๆ ละ 5 นวัตกรรม รวมทั้งสิ้น 265 ชิ้น เพื่อให้เกิดการพึ่งพาตนเองได้ในพื้นที่เกษตรกรรมของชุมชน  
กิจกรรมย่อยที่ 3) กิจกรรมการส่งเสริมการถ่ายทอดเทคโนโลยีและนวัตกรรมพลังงานทางเลือกทางด้านการเกษตรดิจิตอลขนาดเล็ก (SEALM) ในโรงเรียนประจำอำเภอ ของทั้ง ๔ จังหวัด รวมทั้งสิ้น ๑๐๖ แห่ง
</t>
  </si>
  <si>
    <t xml:space="preserve"> </t>
  </si>
  <si>
    <t>1) จำนวนวันที่มีค่าคุณภาพอากาศเกินกว่าเกณฑ์มาตรฐานกำหนดลดลงร้อยละ 5
2) คุณภาพอากาศในพื้นที่วิกฤติหมอกควันได้รับการแก้ไขและมีค่าอยู่ในเกณฑ์มาตรฐาน
3) จำนวนจุดความร้อน (HOTSPOTS) ในพื้นที่ป่าอนุรักษ์ ในพื้นที่จังหวัดเชียงใหม่และลำปาง ลดลงไม่น้อยว่าร้อยละ 20
4) ราษฎรและชุมชนมีส่วนร่วมในการป้องกันไฟป่าไม่น้อยกว่าร้อยละ 80 มีส่วนร่วมในการป้องกันไฟป่าและแก้ไขปัญหาหมอกควันจากไฟป่า</t>
  </si>
  <si>
    <t xml:space="preserve">(1) จำนวนวันที่มีค่าคุณภาพอากาศเกินกว่าเกณฑ์มาตรฐานกำหนดลดลงร้อยละ 5
(2) ชุมชนและหน่วยงานที่เกี่ยวข้องมีส่วนร่วมในการป้องกัน และแก้ไขปัญหาไฟป่าและฝุ่นควันได้อย่างยั่งยืน
</t>
  </si>
  <si>
    <t>กิจกรรมหลัก 8.๑ ส่งเสริมความร่วมมือด้านอุตสาหกรรมมุ่งสู่สากล</t>
  </si>
  <si>
    <t>กิจกรรมหลัก 9.2 ยกระดับเพิ่มศักยภาพธุรกิจสู่องค์กรดิจิทัล (business Boots up)</t>
  </si>
  <si>
    <t>1.สำนักงานพาณิชย์จังหวัดลำปาง
2. สำนักงานอุตสาหกรรมจังหวัดลำปาง
3. สำนักงานพัฒนาชุมชนจังหวัดลำปาง</t>
  </si>
  <si>
    <t>7. โครงการมหกรรมหัตถอุตสาหกรรมล้านนาสร้างสรรค์ "Lanna creative craft Expo 2023"</t>
  </si>
  <si>
    <t xml:space="preserve">8. โครงการเสริมสร้างและพัฒนาธุรกิจใหม่เพื่อการส่งเสริมเศรษฐกิจในพื้นที่ภาคเหนือ  (New Business Driven Engine for Northern Economic Empowerment) 
</t>
  </si>
  <si>
    <t xml:space="preserve">แขวงทางหลวงแม่ฮ่องสอน  </t>
  </si>
  <si>
    <t xml:space="preserve">กิจกรรมย่อยที่ 1) ดำเนินการจัดกิจกรรมการท่องเที่ยววิถีล้านนาด้วยรถไฟสายวัฒนธรรมใน 4 จังหวัด (จังหวัดเชียงใหม่ ลำพูนและลำปาง) 
กิจกรรมย่อยที่ 2) จัดทำสื่อประชาสัมพันธ์ 
</t>
  </si>
  <si>
    <t>หมายเหตุฯ</t>
  </si>
  <si>
    <t>ขาด TOR</t>
  </si>
  <si>
    <t>ขาด ปร.4 ปร. 5
หนังสืออนุญาตการใช้พื้นที่</t>
  </si>
  <si>
    <t xml:space="preserve">   ๑.๒.3 กิจกรรมหลักที่ ๒.3 กิจกรรมปรับปรุงเส้นทางเพื่อส่งเสริมสนับสนุนการท่องเที่ยวและการค้าในพื้นที่ 
</t>
  </si>
  <si>
    <t xml:space="preserve">   ๑.2.๒ กิจกรรมหลักที่ ๒.๒ ปรับปรุงเส้นทางเพื่อเชื่อมโยงแหล่งท่องเที่ยว อ.ปาย จ.แม่ฮ่องสอน - ห้วยน้ำดัง อ.แม่แตง และบ้านเมืองคอง อ.เชียงดาว จ.เชียงใหม่ ระยะทาง 12.00 กิโลเมตร
</t>
  </si>
  <si>
    <t>สำนักงานเกษตรและสหกรณ์จังหวัดแม่ฮ่องสอน  
หน่วยดำเนินการร่วม 
มหาวิทยาลัยราชภัฏเชียงใหม่
วิทยาเขตแม่ฮ่องสอน</t>
  </si>
  <si>
    <t>สำนักงานทรัพยากรธรรมชาติและสิ่งแวดล้อมจังหวัดเชียงใหม่
หน่วยดำเนินการร่วม มหาวิทยาลัยเชียงใหม่</t>
  </si>
  <si>
    <t xml:space="preserve">   3.๑.9 กิจกรรมหลักที่ 1.9 ปัจจัยการผลิตอินทรีย์เพื่อการผลิตพืชเศรษฐกิจและพืชสมุนไพรภาคเหนือ</t>
  </si>
  <si>
    <r>
      <t xml:space="preserve">หน่วยดำเนินงาน (12)
</t>
    </r>
    <r>
      <rPr>
        <b/>
        <sz val="12"/>
        <color rgb="FFFF0000"/>
        <rFont val="TH SarabunIT๙"/>
        <family val="2"/>
      </rPr>
      <t>ใหม่</t>
    </r>
  </si>
  <si>
    <t>สำนักงานเกษตรจังหวัดเชียงใหม่
สำนักงานเกษตรจังหวัดแม่ฮ่องสอน
สำนักงานเกษตรจังหวัดลำปาง
สำนักงานเกษตรจังหวัดลำพูน</t>
  </si>
  <si>
    <t xml:space="preserve">มหาวิทยาลัยราชภัฏเชียงใหม่ วิทยาเขตแม่ฮ่องสอนน
</t>
  </si>
  <si>
    <t>มหาวิทยาลัยเชียงใหม่</t>
  </si>
  <si>
    <t>ศูนย์ป้องกันและบรรเทา
สาธารณภัย เขต 10 ลำปาง</t>
  </si>
  <si>
    <t xml:space="preserve">กิจกรรมย่อยที่ 1)   งานบำรุงรักษาทางหลวง ทางหลวงหมายเลข 1337 ตอน หางปอน-แม่เงา ระหว่าง กม.0+000-กม.4+450 บ้านห้วยคลองเซ ต.แม่กิ๊ อ.ขุนยวม จ.แม่ฮ่องสอน ระยะทาง 4.450 กิโลเมตร
</t>
  </si>
  <si>
    <t xml:space="preserve">กิจกรรมย่อยที่ 1) ปรับปรุงเส้นทางเพื่อเชื่อมโยงแหล่งท่องเที่ยว อ.ปาย จ.แม่ฮ่องสอน - ห้วยน้ำดัง อ.แม่แตง และบ้านเมืองคอง อ.เชียงดาว จ.เชียงใหม่ ระยะทาง 12.00 กิโลเมตร
</t>
  </si>
  <si>
    <t xml:space="preserve">สำนักงานเกษตรจังหวัดแม่ฮ่องสอน 
หน่วยดำเนินการร่วม 
มหาวิทยาลัยราชภัฏเชียงใหม่
วิทยาเขตแม่ฮ่องสอน
</t>
  </si>
  <si>
    <t>พื้นที่ดำเนินการเบื้องต้น</t>
  </si>
  <si>
    <t xml:space="preserve">กิจกรรมย่อยที่ 1) กิจกรรมจ้างเหมาราษฎรช่วยสนับสนุนเจ้าหน้าที่ ประชาสัมพันธ์ ลาดตระเวนและดับไฟป่า ในเขตป่าอนุรักษ์พื้นที่กลุ่มจังหวัดภาคเหนือตอนบน 1 จำนวน 55 หมู่บ้านๆละ 8 คนๆละ 300 บาท เป็น เวลา 75 วัน 
</t>
  </si>
  <si>
    <t>กิจกรรมย่อยที่ 1) จัดทำแนวกันไฟในเขตป่าอนุรักษ์พื้นที่กลุ่มจังหวัดภาคเหนือตอนบน 1 จำนวน 600 กม.</t>
  </si>
  <si>
    <t xml:space="preserve">๑. จำนวนวิสาหกิจขนาดกลางและขนาดย่อมที่ได้รับการส่งเสริมและพัฒนา  ไม่น้อยกว่า  145 กิจการ
๒. จำนวนวิสาหกิจชุมชนที่ได้รับการส่งเสริมและพัฒนา ไม่น้อยกว่า 60 กลุ่ม
๓. จำนวนผู้ประกอบการและบุคลากรที่ได้รับการส่งเสริมและพัฒนา ไม่น้อยกว่า 90 คน
๔. จำนวนผลิตภัณฑ์อาหารและเกษตรแปรรูปหรือผลิตภัณฑ์สร้างสรรค์ที่ได้รับการพัฒนา ไม่น้อยกว่า 210 ผลิตภัณฑ์
</t>
  </si>
  <si>
    <t>สำนักงานเกษตรจังหวัดลำพูน เป็นหน่วยงานหลัก
สำนักงานเกษตรจังหวัดเชียงใหม่เป็นหน่วยงานร่วม
มหาวิทยาลัยแม่โจ้เป็นหน่วยงานสนับสนุน</t>
  </si>
  <si>
    <t>มหาวิทยาลัย เป็นหน่วยดำเนินงาน (12)</t>
  </si>
  <si>
    <r>
      <t xml:space="preserve">หน่วยดำเนินงาน
</t>
    </r>
    <r>
      <rPr>
        <b/>
        <u val="double"/>
        <sz val="12"/>
        <color rgb="FFFF0000"/>
        <rFont val="TH SarabunIT๙"/>
        <family val="2"/>
      </rPr>
      <t>ใหม่</t>
    </r>
  </si>
  <si>
    <r>
      <t xml:space="preserve">หน่วยดำเนินงาน
</t>
    </r>
    <r>
      <rPr>
        <b/>
        <u/>
        <sz val="12"/>
        <color rgb="FF000000"/>
        <rFont val="TH SarabunIT๙"/>
        <family val="2"/>
      </rPr>
      <t>คงเดิม</t>
    </r>
  </si>
  <si>
    <t xml:space="preserve">หมายเหตุฯ คงเหลือกิจกรรมที่ยังไม่ได้เปลี่ยนแปลงหน่วยดำเนินงานจากมหาวิทยาลัยเป็นหน่วยงานที่มีภารกิจหลัก จำนวน 2 โครงการ 6 กิจกรรม
งบประมาณ 55,659,100 บาท ซึ่งอยู่ในประเด็นพัฒนา ที่ 3 การพัฒนาเศรษฐกิจเกษตรสร้างสรรค์ </t>
  </si>
  <si>
    <t>กิจกรรมย่อยที่ 1) งานสำรวจและเตรียมพื้นที่ก่อสร้าง
กิจกรรมย่อยที่ 2) งานก่อสร้าง และงานติดตั้ง
กิจกรรมย่อยที่ 3) งานทดสอบระบบ</t>
  </si>
  <si>
    <t xml:space="preserve">กิจกรรมย่อยที่ 1) งานสำรวจและเตรียมพื้นที่ก่อสร้าง
กิจกรรมย่อยที่ 2) งานก่อสร้าง และงานติดตั้ง
กิจกรรมย่อยที่ 3) งานทดสอบระบบ
   </t>
  </si>
  <si>
    <t xml:space="preserve">        1.1.๑ กิจกรรมหลักที่ 1.1 ปรับปรุงจุดเสี่ยงย่านชุมชน และเพิ่มประสิทธิภาพทางหลวง เชื่อมโยงกลุ่มจังหวัด</t>
  </si>
  <si>
    <t xml:space="preserve">1) เกิดการสร้างรายได้ กระตุ้นการท่องเที่ยวจากการจัดงาน ไม่น้อยกว่า ๖ ล้านบาท
2) นักท่องเที่ยว ประชาชน เข้าถึงสื่อประชาสัมพันธ์ไม่น้อยกว่า 2๐๐,๐๐๐ คน
3) ความพึงพอใจของผู้เข้าร่วมกิจกรรมไม่น้อยกว่า ร้อยละ ๘๐
4) แหล่งท่องเที่ยว เส้นทาง ผลิตภัณฑ์ และบริการที่เกี่ยวข้องด้านการท่องเที่ยว ได้รับการส่งเสริมไม่น้อยกว่า 20 รายการ
4) เส้นทางเชื่อมโยงแหล่ง แหล่งท่องเที่ยว ได้รับการปรับปรุง ไม่น้อยกว่า 3 รายการ
</t>
  </si>
  <si>
    <t xml:space="preserve">1) ผู้ประกอบการ SMEs ได้รับการพัฒนาองค์ความรู้ในด้านการพัฒนาเศรษฐกิจแบบองค์รวม “BCG Model” จำนวน 50 ราย
2) ผู้ประกอบการ SMEs ได้รับการพัฒนาและคำปรึกษาแนะนำเชิงลึก ในด้านการส่งเสริมและพัฒนาตามแนวทางเศรษฐกิจชีวภาพ เศรษฐกิจหมุนเวียน และเศรษฐกิจสีเขียว (Bio-Circular-Green Economy Model) จำนวน 30 ราย
</t>
  </si>
  <si>
    <t xml:space="preserve">กิจกรรมย่อยที่ 1) สัมมนาเชิงปฏิบัติการ ให้ความรู้ใน เรื่อง “โมเดลเศรษฐกิจ BCG” หรือ การพัฒนาเศรษฐกิจชีวภาพ เศรษฐกิจหมุนเวียน และเศรษฐกิจสีเขียว (Bio-Circular-Green Economy Model)
กิจกรรมย่อยที่ 2) ให้คำปรึกษาแนะนำเชิงลึก ในด้านการส่งเสริมและพัฒนาตามแนวทางเศรษฐกิจชีวภาพ เศรษฐกิจหมุนเวียน และเศรษฐกิจสีเขียว (Bio-Circular-Green Economy Model)
กิจกรรมย่อยที่ 3) จัดแสดงผลการพัฒนาตามแนวทางเศรษฐกิจชีวภาพ เศรษฐกิจหมุนเวียน และเศรษฐกิจสีเขียว (Bio-Circular-Green Economy Model)
กิจกรรมย่อยที่ 4) บริหารโครงการและติดตามประเมินผล
</t>
  </si>
  <si>
    <t xml:space="preserve">                 </t>
  </si>
  <si>
    <t xml:space="preserve">กิจกรรมย่อยที่ 1) ปรับปรุงถนนและขยายไหล่ทาง(ทล.1274 ตอน นาบอน - นาแก้ว กม.53+800 - กม.56+300)  อำเภอเสริมงาม – อำเภอเกาะคา จังหวัดลำปาง
</t>
  </si>
  <si>
    <t>สำนักงานทรัพยากรธรรมชาติและสิ่งแวดล้อมจังหวัดเชียงใหม่
สำนักงานทรัพยากรธรรมชาติและสิ่งแวดล้อมจังหวัดลำพูน
สำนักงานทรัพยากรธรรมชาติและสิ่งแวดล้อมจังหวัดลำปาง
สำนักงานทรัพยากรธรรมชาติและสิ่งแวดล้อมจังหวัดแม่ฮ่องสอน
สำนักงานบริหารพื้นที่อนุรัก์ที่ 16 สาขาแม่สะเรียง</t>
  </si>
  <si>
    <t xml:space="preserve">กิจกรรมย่อยที่ 1) อบรมเชิงปฏิบัติการป้องกันและดับไฟป่า
อย่างมีประสิทธิภาพ และสนับสนุนหมู่บ้านนำร่องตามแผนปรับเปลี่ยนพฤติกรรมเพื่อลดการเกิดไฟป่าและฝุ่นควัน         
กลุ่มจังหวัดภาคเหนือตอนบน 1 จากชุมชนในพื้นที่สู่          
 การปฏิบัติ (จำนวน 25 หมู่บ้าน) 
กิจกรรมย่อยที่ 2) อมรมเชิงปฏิบัติการเปลี่ยนใบไม้จาก   แนวกันไฟให้มีมูลค่าโดยเครื่องจักรแปรรูปเพื่อลดไฟป่าและฝุ่นควันในพื้นที่กลุ่มจังหวัดภาคเหนือตอนบน 1 จำนวน 400 หมู่บ้าน (หมู่บ้านละ 1 – 2 วัน)
กิจกรรมย่อยที่ 3) จัดชุดถอดบทเรียนการป้องกัน แก้ไขปัญหาฝุ่นควันและไฟป่ากลุ่มจังหวัดภาคเหนือตนอบน 1
</t>
  </si>
  <si>
    <t xml:space="preserve">  </t>
  </si>
  <si>
    <t xml:space="preserve">กิจกรรมย่อยที่ 1) พัฒนาการรวมกลุ่มเครือข่ายผู้ประกอบการอุตสาหกรรมไผ่(Northern Bamboo Cluster)
กิจกรรมย่อยที่ 2) พัฒนาผลิตภัณฑ์ไผ่ด้วยโมเดล BCG (Northern Bamboo Product)
</t>
  </si>
  <si>
    <t xml:space="preserve">1) เกิดการสร้างรายได้ กระตุ้นการท่องเที่ยวจากการจัดงาน ไม่น้อยกว่า ๖ ล้านบาท
2) นักท่องเที่ยว ประชาชน เข้าถึงสื่อประชาสัมพันธ์ไม่น้อยกว่า 2๐๐,๐๐๐ คน
3) ความพึงพอใจของผู้เข้าร่วมกิจกรรมไม่น้อยกว่า ร้อยละ ๘๐
4) แหล่งท่องเที่ยว เส้นทาง ผลิตภัณฑ์ และบริการที่เกี่ยวข้องด้านการท่องเที่ยว ได้รับการส่งเสริมไม่น้อยกว่า 20 รายการ
4) เส้นทางเชื่อมโยงแหล่ง แหล่งท่องเที่ยว ได้รับการปรับปรุง ไม่น้อยกว่า 3 รายการ
</t>
  </si>
  <si>
    <t xml:space="preserve">1) ผู้ประกอบการ SMEs ได้รับการพัฒนาองค์ความรู้ในด้านการพัฒนาเศรษฐกิจแบบองค์รวม “BCG Model” จำนวน 50 ราย
2) ผู้ประกอบการ SMEs ได้รับการพัฒนาและคำปรึกษาแนะนำเชิงลึก ในด้านการส่งเสริมและพัฒนาตามแนวทางเศรษฐกิจชีวภาพ เศรษฐกิจหมุนเวียน และเศรษฐกิจสีเขียว (Bio-Circular-Green Economy Model) จำนวน 30 ราย
</t>
  </si>
  <si>
    <t xml:space="preserve">๑. จำนวนวิสาหกิจขนาดกลางและขนาดย่อมที่ได้รับการส่งเสริมและพัฒนา  ไม่น้อยกว่า  145 กิจการ
๒. จำนวนวิสาหกิจชุมชนที่ได้รับการส่งเสริมและพัฒนา ไม่น้อยกว่า 60 กลุ่ม
๓. จำนวนผู้ประกอบการและบุคลากรที่ได้รับการส่งเสริมและพัฒนา ไม่น้อยกว่า 90 คน
๔. จำนวนผลิตภัณฑ์อาหารและเกษตรแปรรูปหรือผลิตภัณฑ์สร้างสรรค์ที่ได้รับการพัฒนา ไม่น้อยกว่า 210 ผลิตภัณฑ์
</t>
  </si>
  <si>
    <t>สำนักงานเกษตรจังหวัดลำพูน
สำนักงานเกษตรจังหวัดเชียงใหม่
มหาวิทยาลัยแม่โจ้เป็นหน่วยงานสนับสนุน</t>
  </si>
  <si>
    <t>สำนักงานเกษตรจังหวัดเชียงใหม่
สำนักงานเกษตรจังหวัดแม่ฮ่องสอน
สำนักงานเกษตรจังหวัดลำปาง
สำนักงานเกษตรจังหวัดลำพูน
มหาวิทยาลัยแม่โจ้ เป็นหน่วยงานสนับสนุน</t>
  </si>
  <si>
    <t xml:space="preserve">แผนงาน/โครงการ
</t>
  </si>
  <si>
    <t xml:space="preserve">หน่วยดำเนินการ
</t>
  </si>
  <si>
    <t>งบประมาณดำเนินการ</t>
  </si>
  <si>
    <t xml:space="preserve">งบประมาณดำเนินการ </t>
  </si>
  <si>
    <t>กิจกรรมหลัก 2.2 ปรับปรุงเส้นทางเพื่อเชื่อมโยงแหล่งท่องเที่ยว อ.ปาย จ.แม่ฮ่องสอน - ห้วยน้ำ อ.แม่แตง และบ้านเมืองคอง อ. เชียงดาว จ.เชียงใหม่ ระยะทาง ๙.๕๐๐ กิโลเมตร</t>
  </si>
  <si>
    <t>กิจกรรมหลัก 3.1 ปรับปรุงจุดเสียงย่านชุมชน และเพิ่มประสิทธิภาพทางหลวง เชื่องโยงกลุ่มจังหวัด</t>
  </si>
  <si>
    <r>
      <t xml:space="preserve">ยุทธศาสตร์ชาติ (X)/ แผนแม่บทฯ (Y) </t>
    </r>
    <r>
      <rPr>
        <i/>
        <sz val="18"/>
        <color theme="1"/>
        <rFont val="TH SarabunIT๙"/>
        <family val="2"/>
      </rPr>
      <t>(7)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</si>
  <si>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TH SarabunIT๙"/>
        <family val="2"/>
      </rPr>
      <t>กิจกรรมหลัก 7.๑ เพิ่มประสิทธิภาพทางหลวง ทางหลวงหมายเลข 1274  ตอน นาบอน – นาแก้ว ระหว่าง กม. 53+800 - กม.56+300 อ.เสริมงาม – อ.เกาะคา จังหวัดลำปาง</t>
    </r>
  </si>
  <si>
    <t>กิจกรรมหลัก 9.1  สตาร์ทอัพร้อยล้าน (millionaire startup)</t>
  </si>
  <si>
    <t xml:space="preserve">        1.1.2 กิจกรรมหลักที่ 1.2 พัฒนาทางหลวงหมายเลข 11 ,107 และ121 เพื่อสนับสนุนการท่องเที่ยวและการขนส่งเชิงพาณิชย์ จังหวัดเชียงใหม่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</si>
</sst>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81"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5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color theme="1"/>
      <name val="TH SarabunPSK"/>
      <family val="2"/>
    </font>
    <font>
      <b/>
      <sz val="16"/>
      <color rgb="FF000000"/>
      <name val="TH SarabunIT๙"/>
      <family val="2"/>
    </font>
    <font>
      <sz val="15"/>
      <color theme="1"/>
      <name val="TH SarabunIT๙"/>
      <family val="2"/>
    </font>
    <font>
      <b/>
      <sz val="12"/>
      <color rgb="FF000000"/>
      <name val="TH SarabunIT๙"/>
      <family val="2"/>
    </font>
    <font>
      <sz val="12"/>
      <color rgb="FF000000"/>
      <name val="TH SarabunIT๙"/>
      <family val="2"/>
    </font>
    <font>
      <i/>
      <sz val="12"/>
      <color theme="1"/>
      <name val="TH SarabunIT๙"/>
      <family val="2"/>
    </font>
    <font>
      <b/>
      <sz val="18"/>
      <color theme="1"/>
      <name val="TH SarabunIT๙"/>
      <family val="2"/>
    </font>
    <font>
      <sz val="11"/>
      <name val="Calibri"/>
      <family val="2"/>
      <charset val="222"/>
      <scheme val="minor"/>
    </font>
    <font>
      <b/>
      <sz val="12"/>
      <name val="TH SarabunIT๙"/>
      <family val="2"/>
    </font>
    <font>
      <sz val="12"/>
      <name val="TH SarabunIT๙"/>
      <family val="2"/>
    </font>
    <font>
      <sz val="11"/>
      <color theme="1"/>
      <name val="Calibri"/>
      <family val="2"/>
      <charset val="222"/>
      <scheme val="minor"/>
    </font>
    <font>
      <sz val="18"/>
      <color theme="1"/>
      <name val="Calibri"/>
      <family val="2"/>
      <charset val="222"/>
      <scheme val="minor"/>
    </font>
    <font>
      <b/>
      <sz val="18"/>
      <color rgb="FF000000"/>
      <name val="TH SarabunIT๙"/>
      <family val="2"/>
    </font>
    <font>
      <sz val="18"/>
      <color rgb="FF000000"/>
      <name val="TH SarabunIT๙"/>
      <family val="2"/>
    </font>
    <font>
      <i/>
      <sz val="18"/>
      <color theme="1"/>
      <name val="TH SarabunIT๙"/>
      <family val="2"/>
    </font>
    <font>
      <sz val="18"/>
      <color theme="1"/>
      <name val="TH SarabunIT๙"/>
      <family val="2"/>
    </font>
    <font>
      <b/>
      <u/>
      <sz val="18"/>
      <color rgb="FF000000"/>
      <name val="TH SarabunIT๙"/>
      <family val="2"/>
    </font>
    <font>
      <b/>
      <u/>
      <sz val="18"/>
      <color theme="1"/>
      <name val="TH SarabunIT๙"/>
      <family val="2"/>
    </font>
    <font>
      <sz val="18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color theme="1"/>
      <name val="TH SarabunPSK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i/>
      <sz val="18"/>
      <name val="TH SarabunIT๙"/>
      <family val="2"/>
    </font>
    <font>
      <i/>
      <sz val="18"/>
      <name val="TH SarabunIT๙"/>
      <family val="2"/>
    </font>
    <font>
      <b/>
      <sz val="18"/>
      <color theme="1"/>
      <name val="TH SarabunIT๙"/>
      <family val="2"/>
      <charset val="222"/>
    </font>
    <font>
      <b/>
      <sz val="18"/>
      <color theme="1"/>
      <name val="TH SarabunPSK"/>
      <family val="2"/>
      <charset val="222"/>
    </font>
    <font>
      <sz val="18"/>
      <color theme="1"/>
      <name val="TH SarabunPSK"/>
      <family val="2"/>
      <charset val="222"/>
    </font>
    <font>
      <sz val="18"/>
      <color theme="1"/>
      <name val="TH SarabunIT๙"/>
      <family val="2"/>
      <charset val="222"/>
    </font>
    <font>
      <b/>
      <sz val="18"/>
      <name val="TH SarabunIT๙"/>
      <family val="2"/>
      <charset val="222"/>
    </font>
    <font>
      <sz val="18"/>
      <name val="TH SarabunIT๙"/>
      <family val="2"/>
      <charset val="222"/>
    </font>
    <font>
      <sz val="18"/>
      <color theme="3" tint="0.39997558519241921"/>
      <name val="TH SarabunIT๙"/>
      <family val="2"/>
      <charset val="222"/>
    </font>
    <font>
      <sz val="18"/>
      <color rgb="FF000000"/>
      <name val="TH SarabunIT๙"/>
      <family val="2"/>
      <charset val="222"/>
    </font>
    <font>
      <b/>
      <sz val="18"/>
      <color rgb="FF000000"/>
      <name val="TH SarabunIT๙"/>
      <family val="2"/>
      <charset val="222"/>
    </font>
    <font>
      <i/>
      <sz val="12"/>
      <name val="TH SarabunIT๙"/>
      <family val="2"/>
    </font>
    <font>
      <sz val="18"/>
      <name val="Calibri"/>
      <family val="2"/>
      <charset val="222"/>
      <scheme val="minor"/>
    </font>
    <font>
      <b/>
      <sz val="20"/>
      <color theme="1"/>
      <name val="Calibri"/>
      <family val="2"/>
      <charset val="222"/>
      <scheme val="minor"/>
    </font>
    <font>
      <b/>
      <sz val="20"/>
      <color theme="1"/>
      <name val="TH SarabunIT๙"/>
      <family val="2"/>
    </font>
    <font>
      <b/>
      <sz val="20"/>
      <color rgb="FF000000"/>
      <name val="TH SarabunIT๙"/>
      <family val="2"/>
    </font>
    <font>
      <sz val="16"/>
      <color rgb="FF000000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Calibri"/>
      <family val="2"/>
      <charset val="222"/>
      <scheme val="minor"/>
    </font>
    <font>
      <b/>
      <i/>
      <sz val="26"/>
      <name val="TH SarabunIT๙"/>
      <family val="2"/>
    </font>
    <font>
      <b/>
      <i/>
      <sz val="26"/>
      <color theme="1"/>
      <name val="TH SarabunIT๙"/>
      <family val="2"/>
    </font>
    <font>
      <sz val="12"/>
      <color theme="0"/>
      <name val="TH SarabunIT๙"/>
      <family val="2"/>
    </font>
    <font>
      <b/>
      <sz val="12"/>
      <color theme="0"/>
      <name val="TH SarabunIT๙"/>
      <family val="2"/>
    </font>
    <font>
      <b/>
      <sz val="11"/>
      <color theme="1"/>
      <name val="Calibri"/>
      <family val="2"/>
      <charset val="222"/>
      <scheme val="minor"/>
    </font>
    <font>
      <b/>
      <i/>
      <sz val="12"/>
      <color theme="1"/>
      <name val="TH SarabunIT๙"/>
      <family val="2"/>
    </font>
    <font>
      <b/>
      <sz val="12"/>
      <color theme="1"/>
      <name val="Calibri"/>
      <family val="2"/>
      <charset val="222"/>
      <scheme val="minor"/>
    </font>
    <font>
      <sz val="24"/>
      <color rgb="FFFF0000"/>
      <name val="Calibri"/>
      <family val="2"/>
      <charset val="222"/>
      <scheme val="minor"/>
    </font>
    <font>
      <b/>
      <sz val="24"/>
      <color rgb="FFFF0000"/>
      <name val="TH SarabunIT๙"/>
      <family val="2"/>
    </font>
    <font>
      <b/>
      <sz val="24"/>
      <color rgb="FFFF0000"/>
      <name val="Calibri"/>
      <family val="2"/>
      <charset val="222"/>
      <scheme val="minor"/>
    </font>
    <font>
      <b/>
      <sz val="12"/>
      <color rgb="FFFF0000"/>
      <name val="TH SarabunIT๙"/>
      <family val="2"/>
    </font>
    <font>
      <sz val="24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rgb="FFC00000"/>
      <name val="TH SarabunIT๙"/>
      <family val="2"/>
    </font>
    <font>
      <sz val="12"/>
      <color rgb="FFFF0000"/>
      <name val="TH SarabunIT๙"/>
      <family val="2"/>
    </font>
    <font>
      <sz val="12"/>
      <color rgb="FF002060"/>
      <name val="TH SarabunIT๙"/>
      <family val="2"/>
    </font>
    <font>
      <i/>
      <sz val="12"/>
      <color rgb="FF002060"/>
      <name val="TH SarabunIT๙"/>
      <family val="2"/>
    </font>
    <font>
      <b/>
      <sz val="12"/>
      <color rgb="FF002060"/>
      <name val="TH SarabunIT๙"/>
      <family val="2"/>
    </font>
    <font>
      <sz val="24"/>
      <color rgb="FF002060"/>
      <name val="Calibri"/>
      <family val="2"/>
      <charset val="222"/>
      <scheme val="minor"/>
    </font>
    <font>
      <sz val="11"/>
      <color rgb="FF002060"/>
      <name val="Calibri"/>
      <family val="2"/>
      <charset val="222"/>
      <scheme val="minor"/>
    </font>
    <font>
      <b/>
      <u val="double"/>
      <sz val="12"/>
      <color rgb="FFFF0000"/>
      <name val="TH SarabunIT๙"/>
      <family val="2"/>
    </font>
    <font>
      <b/>
      <u/>
      <sz val="12"/>
      <color rgb="FF000000"/>
      <name val="TH SarabunIT๙"/>
      <family val="2"/>
    </font>
    <font>
      <sz val="20"/>
      <color theme="1"/>
      <name val="TH SarabunIT๙"/>
      <family val="2"/>
    </font>
    <font>
      <sz val="20"/>
      <color rgb="FFFF0000"/>
      <name val="TH SarabunIT๙"/>
      <family val="2"/>
    </font>
    <font>
      <b/>
      <sz val="22"/>
      <color theme="1"/>
      <name val="TH SarabunIT๙"/>
      <family val="2"/>
    </font>
    <font>
      <sz val="16"/>
      <color rgb="FFFF0000"/>
      <name val="Calibri"/>
      <family val="2"/>
      <charset val="222"/>
      <scheme val="minor"/>
    </font>
    <font>
      <b/>
      <u/>
      <sz val="16"/>
      <color rgb="FFFF0000"/>
      <name val="TH SarabunIT๙"/>
      <family val="2"/>
    </font>
    <font>
      <b/>
      <u/>
      <sz val="16"/>
      <color theme="1"/>
      <name val="TH SarabunIT๙"/>
      <family val="2"/>
    </font>
    <font>
      <i/>
      <sz val="18"/>
      <color theme="0"/>
      <name val="TH SarabunIT๙"/>
      <family val="2"/>
    </font>
    <font>
      <sz val="1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426">
    <xf numFmtId="0" fontId="0" fillId="0" borderId="0" xfId="0"/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2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65" fontId="13" fillId="3" borderId="1" xfId="6" applyNumberFormat="1" applyFont="1" applyFill="1" applyBorder="1" applyAlignment="1">
      <alignment horizontal="center" vertical="top" wrapText="1"/>
    </xf>
    <xf numFmtId="165" fontId="29" fillId="4" borderId="1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vertical="top"/>
    </xf>
    <xf numFmtId="165" fontId="31" fillId="0" borderId="1" xfId="6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vertical="top"/>
    </xf>
    <xf numFmtId="0" fontId="29" fillId="5" borderId="1" xfId="0" applyFont="1" applyFill="1" applyBorder="1" applyAlignment="1">
      <alignment vertical="top" wrapText="1"/>
    </xf>
    <xf numFmtId="0" fontId="29" fillId="5" borderId="1" xfId="0" applyFont="1" applyFill="1" applyBorder="1" applyAlignment="1">
      <alignment horizontal="center" vertical="top" wrapText="1"/>
    </xf>
    <xf numFmtId="0" fontId="29" fillId="5" borderId="1" xfId="0" applyFont="1" applyFill="1" applyBorder="1" applyAlignment="1">
      <alignment horizontal="left" vertical="top" wrapText="1"/>
    </xf>
    <xf numFmtId="165" fontId="31" fillId="5" borderId="1" xfId="6" applyNumberFormat="1" applyFont="1" applyFill="1" applyBorder="1" applyAlignment="1">
      <alignment horizontal="center" vertical="top" wrapText="1"/>
    </xf>
    <xf numFmtId="0" fontId="30" fillId="5" borderId="0" xfId="0" applyFont="1" applyFill="1" applyAlignment="1">
      <alignment vertical="top"/>
    </xf>
    <xf numFmtId="0" fontId="30" fillId="0" borderId="1" xfId="0" applyFont="1" applyFill="1" applyBorder="1" applyAlignment="1">
      <alignment horizontal="left" vertical="top" wrapText="1"/>
    </xf>
    <xf numFmtId="43" fontId="31" fillId="0" borderId="0" xfId="0" applyNumberFormat="1" applyFont="1" applyFill="1" applyAlignment="1">
      <alignment vertical="top"/>
    </xf>
    <xf numFmtId="165" fontId="32" fillId="0" borderId="1" xfId="6" applyNumberFormat="1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3" fontId="21" fillId="0" borderId="1" xfId="0" applyNumberFormat="1" applyFont="1" applyBorder="1" applyAlignment="1">
      <alignment horizontal="right" vertical="top"/>
    </xf>
    <xf numFmtId="0" fontId="29" fillId="0" borderId="1" xfId="0" applyFont="1" applyFill="1" applyBorder="1" applyAlignment="1">
      <alignment horizontal="center" vertical="top" wrapText="1"/>
    </xf>
    <xf numFmtId="0" fontId="29" fillId="6" borderId="1" xfId="0" applyFont="1" applyFill="1" applyBorder="1" applyAlignment="1">
      <alignment horizontal="center" vertical="top" wrapText="1"/>
    </xf>
    <xf numFmtId="49" fontId="30" fillId="6" borderId="0" xfId="0" applyNumberFormat="1" applyFont="1" applyFill="1" applyBorder="1" applyAlignment="1">
      <alignment horizontal="left" vertical="top" wrapText="1"/>
    </xf>
    <xf numFmtId="0" fontId="29" fillId="6" borderId="0" xfId="0" applyFont="1" applyFill="1" applyBorder="1" applyAlignment="1">
      <alignment horizontal="center" vertical="top" wrapText="1"/>
    </xf>
    <xf numFmtId="0" fontId="30" fillId="6" borderId="0" xfId="0" applyFont="1" applyFill="1" applyBorder="1" applyAlignment="1">
      <alignment horizontal="left" vertical="top" wrapText="1"/>
    </xf>
    <xf numFmtId="0" fontId="19" fillId="6" borderId="0" xfId="0" applyFont="1" applyFill="1" applyBorder="1" applyAlignment="1">
      <alignment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vertical="top" wrapText="1"/>
    </xf>
    <xf numFmtId="0" fontId="22" fillId="6" borderId="0" xfId="0" applyFont="1" applyFill="1" applyBorder="1" applyAlignment="1">
      <alignment horizontal="left" vertical="top" wrapText="1"/>
    </xf>
    <xf numFmtId="0" fontId="30" fillId="6" borderId="0" xfId="0" applyFont="1" applyFill="1" applyBorder="1" applyAlignment="1">
      <alignment vertical="top" wrapText="1"/>
    </xf>
    <xf numFmtId="0" fontId="22" fillId="6" borderId="0" xfId="0" applyFont="1" applyFill="1" applyBorder="1" applyAlignment="1">
      <alignment vertical="top"/>
    </xf>
    <xf numFmtId="0" fontId="13" fillId="6" borderId="0" xfId="0" applyFont="1" applyFill="1" applyBorder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43" fontId="25" fillId="0" borderId="0" xfId="6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30" fillId="6" borderId="1" xfId="0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horizontal="left" vertical="top" wrapText="1"/>
    </xf>
    <xf numFmtId="0" fontId="29" fillId="6" borderId="0" xfId="0" applyFont="1" applyFill="1" applyBorder="1" applyAlignment="1">
      <alignment horizontal="left" vertical="top" wrapText="1"/>
    </xf>
    <xf numFmtId="0" fontId="19" fillId="6" borderId="0" xfId="0" applyFont="1" applyFill="1" applyBorder="1" applyAlignment="1">
      <alignment horizontal="left" vertical="top" wrapText="1"/>
    </xf>
    <xf numFmtId="0" fontId="30" fillId="6" borderId="0" xfId="0" applyFont="1" applyFill="1" applyBorder="1" applyAlignment="1">
      <alignment horizontal="left" vertical="top"/>
    </xf>
    <xf numFmtId="0" fontId="22" fillId="6" borderId="0" xfId="0" applyFont="1" applyFill="1" applyBorder="1" applyAlignment="1">
      <alignment horizontal="left" vertical="top"/>
    </xf>
    <xf numFmtId="0" fontId="13" fillId="6" borderId="0" xfId="0" applyFont="1" applyFill="1" applyBorder="1" applyAlignment="1">
      <alignment horizontal="left" vertical="top"/>
    </xf>
    <xf numFmtId="0" fontId="21" fillId="6" borderId="1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horizontal="left" vertical="top" wrapText="1"/>
    </xf>
    <xf numFmtId="0" fontId="35" fillId="0" borderId="0" xfId="0" applyFont="1" applyFill="1"/>
    <xf numFmtId="0" fontId="35" fillId="0" borderId="0" xfId="0" applyFont="1"/>
    <xf numFmtId="0" fontId="34" fillId="0" borderId="0" xfId="0" applyFont="1" applyAlignment="1">
      <alignment horizontal="left" vertical="top"/>
    </xf>
    <xf numFmtId="0" fontId="35" fillId="0" borderId="0" xfId="0" applyFont="1" applyAlignment="1">
      <alignment horizontal="center" vertical="top"/>
    </xf>
    <xf numFmtId="43" fontId="35" fillId="0" borderId="0" xfId="6" applyFont="1" applyAlignment="1">
      <alignment horizontal="left" vertical="top"/>
    </xf>
    <xf numFmtId="43" fontId="35" fillId="0" borderId="0" xfId="6" applyFont="1"/>
    <xf numFmtId="0" fontId="36" fillId="0" borderId="0" xfId="0" applyFont="1" applyAlignment="1">
      <alignment horizontal="left" vertical="top"/>
    </xf>
    <xf numFmtId="0" fontId="33" fillId="0" borderId="0" xfId="0" applyFont="1" applyAlignment="1">
      <alignment horizontal="center" vertical="top"/>
    </xf>
    <xf numFmtId="165" fontId="36" fillId="0" borderId="0" xfId="6" applyNumberFormat="1" applyFont="1"/>
    <xf numFmtId="0" fontId="36" fillId="0" borderId="0" xfId="0" applyFont="1"/>
    <xf numFmtId="0" fontId="36" fillId="0" borderId="0" xfId="0" applyFont="1" applyAlignment="1">
      <alignment horizontal="center" vertical="top"/>
    </xf>
    <xf numFmtId="0" fontId="33" fillId="3" borderId="1" xfId="0" applyFont="1" applyFill="1" applyBorder="1" applyAlignment="1">
      <alignment horizontal="center" vertical="top" wrapText="1"/>
    </xf>
    <xf numFmtId="165" fontId="33" fillId="3" borderId="1" xfId="6" applyNumberFormat="1" applyFont="1" applyFill="1" applyBorder="1" applyAlignment="1">
      <alignment horizontal="center" vertical="top" wrapText="1"/>
    </xf>
    <xf numFmtId="165" fontId="37" fillId="4" borderId="1" xfId="0" applyNumberFormat="1" applyFont="1" applyFill="1" applyBorder="1" applyAlignment="1">
      <alignment vertical="center" wrapText="1"/>
    </xf>
    <xf numFmtId="0" fontId="38" fillId="4" borderId="0" xfId="0" applyFont="1" applyFill="1"/>
    <xf numFmtId="165" fontId="36" fillId="0" borderId="1" xfId="6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0" fontId="33" fillId="5" borderId="1" xfId="0" applyFont="1" applyFill="1" applyBorder="1" applyAlignment="1">
      <alignment horizontal="left" vertical="top" wrapText="1"/>
    </xf>
    <xf numFmtId="0" fontId="33" fillId="5" borderId="1" xfId="0" applyFont="1" applyFill="1" applyBorder="1" applyAlignment="1">
      <alignment horizontal="center" vertical="top" wrapText="1"/>
    </xf>
    <xf numFmtId="165" fontId="33" fillId="5" borderId="1" xfId="6" applyNumberFormat="1" applyFont="1" applyFill="1" applyBorder="1" applyAlignment="1">
      <alignment horizontal="center" vertical="center" wrapText="1"/>
    </xf>
    <xf numFmtId="0" fontId="38" fillId="5" borderId="0" xfId="0" applyFont="1" applyFill="1" applyAlignment="1">
      <alignment vertical="center"/>
    </xf>
    <xf numFmtId="0" fontId="36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left" vertical="top" wrapText="1"/>
    </xf>
    <xf numFmtId="165" fontId="36" fillId="0" borderId="1" xfId="6" applyNumberFormat="1" applyFont="1" applyFill="1" applyBorder="1" applyAlignment="1">
      <alignment horizontal="center" vertical="top" wrapText="1"/>
    </xf>
    <xf numFmtId="0" fontId="36" fillId="0" borderId="0" xfId="0" applyFont="1" applyFill="1"/>
    <xf numFmtId="165" fontId="36" fillId="0" borderId="1" xfId="6" applyNumberFormat="1" applyFont="1" applyFill="1" applyBorder="1" applyAlignment="1">
      <alignment horizontal="left" vertical="top" wrapText="1"/>
    </xf>
    <xf numFmtId="0" fontId="39" fillId="0" borderId="0" xfId="0" applyFont="1" applyFill="1"/>
    <xf numFmtId="0" fontId="38" fillId="5" borderId="0" xfId="0" applyFont="1" applyFill="1"/>
    <xf numFmtId="0" fontId="38" fillId="0" borderId="1" xfId="0" applyFont="1" applyFill="1" applyBorder="1"/>
    <xf numFmtId="49" fontId="36" fillId="0" borderId="1" xfId="0" applyNumberFormat="1" applyFont="1" applyFill="1" applyBorder="1" applyAlignment="1">
      <alignment vertical="top" wrapText="1"/>
    </xf>
    <xf numFmtId="0" fontId="36" fillId="0" borderId="0" xfId="0" applyFont="1" applyFill="1" applyBorder="1" applyAlignment="1">
      <alignment vertical="top" wrapText="1"/>
    </xf>
    <xf numFmtId="0" fontId="36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left" vertical="top" wrapText="1"/>
    </xf>
    <xf numFmtId="165" fontId="36" fillId="0" borderId="0" xfId="6" applyNumberFormat="1" applyFont="1" applyFill="1" applyBorder="1" applyAlignment="1">
      <alignment horizontal="center" vertical="top" wrapText="1"/>
    </xf>
    <xf numFmtId="0" fontId="36" fillId="6" borderId="0" xfId="0" applyFont="1" applyFill="1" applyBorder="1" applyAlignment="1">
      <alignment horizontal="left" vertical="top" wrapText="1"/>
    </xf>
    <xf numFmtId="0" fontId="38" fillId="6" borderId="0" xfId="0" applyFont="1" applyFill="1" applyBorder="1" applyAlignment="1">
      <alignment horizontal="center" vertical="top"/>
    </xf>
    <xf numFmtId="0" fontId="37" fillId="6" borderId="0" xfId="0" applyFont="1" applyFill="1" applyBorder="1" applyAlignment="1">
      <alignment horizontal="center" vertical="top" wrapText="1"/>
    </xf>
    <xf numFmtId="0" fontId="40" fillId="6" borderId="0" xfId="0" applyFont="1" applyFill="1" applyBorder="1" applyAlignment="1">
      <alignment horizontal="left" vertical="top" wrapText="1"/>
    </xf>
    <xf numFmtId="165" fontId="38" fillId="6" borderId="0" xfId="6" applyNumberFormat="1" applyFont="1" applyFill="1" applyBorder="1" applyAlignment="1">
      <alignment horizontal="center" vertical="center" wrapText="1"/>
    </xf>
    <xf numFmtId="0" fontId="41" fillId="6" borderId="0" xfId="0" applyFont="1" applyFill="1" applyBorder="1" applyAlignment="1">
      <alignment horizontal="left" vertical="top" wrapText="1"/>
    </xf>
    <xf numFmtId="0" fontId="38" fillId="6" borderId="0" xfId="0" applyFont="1" applyFill="1" applyBorder="1" applyAlignment="1">
      <alignment horizontal="left" vertical="top" wrapText="1"/>
    </xf>
    <xf numFmtId="165" fontId="37" fillId="6" borderId="0" xfId="6" applyNumberFormat="1" applyFont="1" applyFill="1" applyBorder="1" applyAlignment="1">
      <alignment horizontal="center" vertical="center" wrapText="1"/>
    </xf>
    <xf numFmtId="0" fontId="36" fillId="6" borderId="0" xfId="0" applyFont="1" applyFill="1" applyBorder="1" applyAlignment="1">
      <alignment horizontal="left" vertical="top"/>
    </xf>
    <xf numFmtId="0" fontId="33" fillId="6" borderId="0" xfId="0" applyFont="1" applyFill="1" applyBorder="1" applyAlignment="1">
      <alignment horizontal="center" vertical="top"/>
    </xf>
    <xf numFmtId="165" fontId="36" fillId="6" borderId="0" xfId="6" applyNumberFormat="1" applyFont="1" applyFill="1" applyBorder="1"/>
    <xf numFmtId="0" fontId="3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3" fontId="0" fillId="0" borderId="0" xfId="0" applyNumberFormat="1" applyAlignment="1">
      <alignment vertical="top"/>
    </xf>
    <xf numFmtId="0" fontId="10" fillId="0" borderId="2" xfId="0" applyFont="1" applyBorder="1" applyAlignment="1">
      <alignment horizontal="center" vertical="center" wrapText="1"/>
    </xf>
    <xf numFmtId="3" fontId="8" fillId="0" borderId="0" xfId="0" applyNumberFormat="1" applyFont="1" applyAlignment="1">
      <alignment vertical="top"/>
    </xf>
    <xf numFmtId="3" fontId="3" fillId="2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 indent="2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 indent="1"/>
    </xf>
    <xf numFmtId="0" fontId="10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3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 indent="2"/>
    </xf>
    <xf numFmtId="0" fontId="4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3" fontId="16" fillId="0" borderId="1" xfId="0" applyNumberFormat="1" applyFont="1" applyBorder="1" applyAlignment="1">
      <alignment vertical="top" wrapText="1"/>
    </xf>
    <xf numFmtId="0" fontId="14" fillId="0" borderId="0" xfId="0" applyFont="1" applyBorder="1"/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3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3" fontId="5" fillId="9" borderId="1" xfId="0" applyNumberFormat="1" applyFont="1" applyFill="1" applyBorder="1" applyAlignment="1">
      <alignment vertical="center" wrapText="1"/>
    </xf>
    <xf numFmtId="0" fontId="0" fillId="9" borderId="0" xfId="0" applyFill="1"/>
    <xf numFmtId="0" fontId="5" fillId="9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 indent="2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vertical="top" wrapText="1"/>
    </xf>
    <xf numFmtId="0" fontId="0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46" fillId="0" borderId="6" xfId="0" applyFont="1" applyFill="1" applyBorder="1" applyAlignment="1">
      <alignment horizontal="center" vertical="top" wrapText="1"/>
    </xf>
    <xf numFmtId="0" fontId="46" fillId="0" borderId="4" xfId="0" applyFont="1" applyFill="1" applyBorder="1" applyAlignment="1">
      <alignment horizontal="center" vertical="top" wrapText="1"/>
    </xf>
    <xf numFmtId="0" fontId="46" fillId="0" borderId="4" xfId="0" applyFont="1" applyFill="1" applyBorder="1" applyAlignment="1">
      <alignment horizontal="center" vertical="top"/>
    </xf>
    <xf numFmtId="0" fontId="45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49" fillId="0" borderId="1" xfId="0" applyNumberFormat="1" applyFont="1" applyBorder="1" applyAlignment="1">
      <alignment vertical="top" wrapText="1"/>
    </xf>
    <xf numFmtId="0" fontId="50" fillId="0" borderId="0" xfId="0" applyFont="1"/>
    <xf numFmtId="0" fontId="11" fillId="0" borderId="4" xfId="0" applyFont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165" fontId="21" fillId="0" borderId="1" xfId="6" applyNumberFormat="1" applyFont="1" applyFill="1" applyBorder="1" applyAlignment="1">
      <alignment horizontal="center" vertical="top" wrapText="1"/>
    </xf>
    <xf numFmtId="0" fontId="53" fillId="0" borderId="4" xfId="0" applyFont="1" applyFill="1" applyBorder="1" applyAlignment="1">
      <alignment horizontal="left" vertical="top" wrapText="1"/>
    </xf>
    <xf numFmtId="0" fontId="54" fillId="0" borderId="4" xfId="0" applyFont="1" applyFill="1" applyBorder="1" applyAlignment="1">
      <alignment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top" wrapText="1"/>
    </xf>
    <xf numFmtId="0" fontId="55" fillId="0" borderId="0" xfId="0" applyFont="1"/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" vertical="top" wrapText="1"/>
    </xf>
    <xf numFmtId="0" fontId="55" fillId="0" borderId="0" xfId="0" applyFont="1" applyBorder="1"/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 wrapText="1"/>
    </xf>
    <xf numFmtId="0" fontId="59" fillId="0" borderId="1" xfId="0" applyFont="1" applyFill="1" applyBorder="1" applyAlignment="1">
      <alignment horizontal="center" vertical="top" wrapText="1"/>
    </xf>
    <xf numFmtId="0" fontId="58" fillId="0" borderId="0" xfId="0" applyFont="1" applyAlignment="1">
      <alignment horizontal="center" vertical="top"/>
    </xf>
    <xf numFmtId="0" fontId="58" fillId="0" borderId="1" xfId="0" applyFont="1" applyBorder="1" applyAlignment="1">
      <alignment horizontal="center" vertical="top"/>
    </xf>
    <xf numFmtId="0" fontId="60" fillId="0" borderId="1" xfId="0" applyFont="1" applyBorder="1" applyAlignment="1">
      <alignment horizontal="center" vertical="top"/>
    </xf>
    <xf numFmtId="0" fontId="58" fillId="0" borderId="1" xfId="0" applyFont="1" applyBorder="1" applyAlignment="1">
      <alignment horizontal="center" vertical="top" wrapText="1"/>
    </xf>
    <xf numFmtId="0" fontId="58" fillId="0" borderId="1" xfId="0" applyFont="1" applyFill="1" applyBorder="1" applyAlignment="1">
      <alignment horizontal="center" vertical="top" wrapText="1"/>
    </xf>
    <xf numFmtId="0" fontId="56" fillId="0" borderId="1" xfId="0" applyFont="1" applyFill="1" applyBorder="1" applyAlignment="1">
      <alignment horizontal="center" vertical="top" wrapText="1"/>
    </xf>
    <xf numFmtId="0" fontId="56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vertical="top" wrapText="1"/>
    </xf>
    <xf numFmtId="0" fontId="60" fillId="0" borderId="1" xfId="0" applyFont="1" applyFill="1" applyBorder="1" applyAlignment="1">
      <alignment horizontal="center" vertical="top"/>
    </xf>
    <xf numFmtId="0" fontId="55" fillId="0" borderId="0" xfId="0" applyFont="1" applyFill="1" applyBorder="1"/>
    <xf numFmtId="0" fontId="4" fillId="0" borderId="4" xfId="0" applyFont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/>
    </xf>
    <xf numFmtId="0" fontId="62" fillId="0" borderId="1" xfId="0" applyFont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4" xfId="0" applyFont="1" applyBorder="1" applyAlignment="1">
      <alignment horizontal="left" vertical="top" wrapText="1" indent="2"/>
    </xf>
    <xf numFmtId="0" fontId="10" fillId="0" borderId="4" xfId="0" applyFont="1" applyFill="1" applyBorder="1" applyAlignment="1">
      <alignment horizontal="left" vertical="top" wrapText="1"/>
    </xf>
    <xf numFmtId="0" fontId="63" fillId="0" borderId="0" xfId="0" applyFont="1" applyFill="1" applyBorder="1"/>
    <xf numFmtId="0" fontId="63" fillId="0" borderId="0" xfId="0" applyFont="1" applyBorder="1"/>
    <xf numFmtId="0" fontId="64" fillId="0" borderId="1" xfId="0" applyFont="1" applyBorder="1" applyAlignment="1">
      <alignment horizontal="left" vertical="top" wrapText="1"/>
    </xf>
    <xf numFmtId="0" fontId="10" fillId="6" borderId="4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left" vertical="top" wrapText="1"/>
    </xf>
    <xf numFmtId="0" fontId="56" fillId="6" borderId="1" xfId="0" applyFont="1" applyFill="1" applyBorder="1" applyAlignment="1">
      <alignment horizontal="center" vertical="center" wrapText="1"/>
    </xf>
    <xf numFmtId="0" fontId="56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3" fontId="3" fillId="6" borderId="1" xfId="0" applyNumberFormat="1" applyFont="1" applyFill="1" applyBorder="1" applyAlignment="1">
      <alignment vertical="top" wrapText="1"/>
    </xf>
    <xf numFmtId="0" fontId="60" fillId="6" borderId="1" xfId="0" applyFont="1" applyFill="1" applyBorder="1" applyAlignment="1">
      <alignment horizontal="center" vertical="top"/>
    </xf>
    <xf numFmtId="0" fontId="57" fillId="6" borderId="0" xfId="0" applyFont="1" applyFill="1"/>
    <xf numFmtId="0" fontId="56" fillId="0" borderId="1" xfId="0" applyFont="1" applyFill="1" applyBorder="1" applyAlignment="1">
      <alignment horizontal="center" vertical="center" wrapText="1"/>
    </xf>
    <xf numFmtId="0" fontId="55" fillId="0" borderId="0" xfId="0" applyFont="1" applyFill="1"/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3" fontId="10" fillId="7" borderId="1" xfId="0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top" wrapText="1" indent="2"/>
    </xf>
    <xf numFmtId="0" fontId="10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 indent="2"/>
    </xf>
    <xf numFmtId="0" fontId="66" fillId="0" borderId="4" xfId="0" applyFont="1" applyFill="1" applyBorder="1" applyAlignment="1">
      <alignment horizontal="center" vertical="top" wrapText="1"/>
    </xf>
    <xf numFmtId="0" fontId="66" fillId="0" borderId="4" xfId="0" applyFont="1" applyFill="1" applyBorder="1" applyAlignment="1">
      <alignment horizontal="left" vertical="top" wrapText="1"/>
    </xf>
    <xf numFmtId="0" fontId="66" fillId="0" borderId="4" xfId="0" applyFont="1" applyFill="1" applyBorder="1" applyAlignment="1">
      <alignment horizontal="left" vertical="top" wrapText="1" indent="2"/>
    </xf>
    <xf numFmtId="0" fontId="67" fillId="0" borderId="1" xfId="0" applyFont="1" applyFill="1" applyBorder="1" applyAlignment="1">
      <alignment vertical="top" wrapText="1"/>
    </xf>
    <xf numFmtId="0" fontId="68" fillId="0" borderId="1" xfId="0" applyFont="1" applyFill="1" applyBorder="1" applyAlignment="1">
      <alignment horizontal="left" vertical="top" wrapText="1"/>
    </xf>
    <xf numFmtId="0" fontId="66" fillId="0" borderId="1" xfId="0" applyFont="1" applyFill="1" applyBorder="1" applyAlignment="1">
      <alignment horizontal="left" vertical="top" wrapText="1"/>
    </xf>
    <xf numFmtId="3" fontId="66" fillId="0" borderId="1" xfId="0" applyNumberFormat="1" applyFont="1" applyFill="1" applyBorder="1" applyAlignment="1">
      <alignment vertical="top" wrapText="1"/>
    </xf>
    <xf numFmtId="0" fontId="69" fillId="0" borderId="1" xfId="0" applyFont="1" applyFill="1" applyBorder="1" applyAlignment="1">
      <alignment horizontal="center" vertical="top"/>
    </xf>
    <xf numFmtId="0" fontId="70" fillId="0" borderId="0" xfId="0" applyFont="1" applyFill="1" applyBorder="1"/>
    <xf numFmtId="0" fontId="66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3" fontId="73" fillId="0" borderId="0" xfId="0" applyNumberFormat="1" applyFont="1" applyAlignment="1">
      <alignment vertical="top"/>
    </xf>
    <xf numFmtId="0" fontId="74" fillId="0" borderId="0" xfId="0" applyFont="1" applyAlignment="1">
      <alignment horizontal="center" vertical="top"/>
    </xf>
    <xf numFmtId="0" fontId="73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49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left" vertical="top" wrapText="1"/>
    </xf>
    <xf numFmtId="3" fontId="49" fillId="2" borderId="1" xfId="0" applyNumberFormat="1" applyFont="1" applyFill="1" applyBorder="1" applyAlignment="1">
      <alignment vertical="top" wrapText="1"/>
    </xf>
    <xf numFmtId="0" fontId="76" fillId="0" borderId="1" xfId="0" applyFont="1" applyBorder="1" applyAlignment="1">
      <alignment horizontal="center" vertical="top"/>
    </xf>
    <xf numFmtId="3" fontId="49" fillId="2" borderId="0" xfId="0" applyNumberFormat="1" applyFont="1" applyFill="1" applyBorder="1" applyAlignment="1">
      <alignment vertical="top" wrapText="1"/>
    </xf>
    <xf numFmtId="0" fontId="76" fillId="0" borderId="0" xfId="0" applyFont="1" applyBorder="1" applyAlignment="1">
      <alignment horizontal="center" vertical="top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top" wrapText="1"/>
    </xf>
    <xf numFmtId="0" fontId="49" fillId="6" borderId="7" xfId="0" applyFont="1" applyFill="1" applyBorder="1" applyAlignment="1">
      <alignment horizontal="center" vertical="center" wrapText="1"/>
    </xf>
    <xf numFmtId="0" fontId="49" fillId="6" borderId="7" xfId="0" applyFont="1" applyFill="1" applyBorder="1" applyAlignment="1">
      <alignment horizontal="left" vertical="top" wrapText="1"/>
    </xf>
    <xf numFmtId="3" fontId="49" fillId="6" borderId="7" xfId="0" applyNumberFormat="1" applyFont="1" applyFill="1" applyBorder="1" applyAlignment="1">
      <alignment vertical="top" wrapText="1"/>
    </xf>
    <xf numFmtId="3" fontId="77" fillId="0" borderId="1" xfId="0" applyNumberFormat="1" applyFont="1" applyBorder="1" applyAlignment="1">
      <alignment vertical="top" wrapText="1"/>
    </xf>
    <xf numFmtId="3" fontId="78" fillId="0" borderId="1" xfId="0" applyNumberFormat="1" applyFont="1" applyBorder="1" applyAlignment="1">
      <alignment vertical="top" wrapText="1"/>
    </xf>
    <xf numFmtId="0" fontId="10" fillId="9" borderId="4" xfId="0" applyFont="1" applyFill="1" applyBorder="1" applyAlignment="1">
      <alignment horizontal="left" vertical="top" wrapText="1"/>
    </xf>
    <xf numFmtId="0" fontId="10" fillId="9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vertical="top" wrapText="1" indent="2"/>
    </xf>
    <xf numFmtId="0" fontId="0" fillId="0" borderId="0" xfId="0" applyFill="1" applyBorder="1"/>
    <xf numFmtId="0" fontId="13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left" vertical="top" wrapText="1"/>
    </xf>
    <xf numFmtId="0" fontId="47" fillId="0" borderId="4" xfId="0" applyFont="1" applyBorder="1" applyAlignment="1">
      <alignment horizontal="left" vertical="top" wrapText="1"/>
    </xf>
    <xf numFmtId="0" fontId="48" fillId="0" borderId="3" xfId="0" applyFont="1" applyBorder="1" applyAlignment="1">
      <alignment horizontal="left" vertical="top" wrapText="1"/>
    </xf>
    <xf numFmtId="0" fontId="4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 indent="2"/>
    </xf>
    <xf numFmtId="0" fontId="11" fillId="0" borderId="4" xfId="0" applyFont="1" applyBorder="1" applyAlignment="1">
      <alignment horizontal="left" vertical="top" wrapText="1" indent="2"/>
    </xf>
    <xf numFmtId="0" fontId="11" fillId="0" borderId="3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5" fillId="0" borderId="0" xfId="0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3" xfId="0" applyFont="1" applyBorder="1" applyAlignment="1">
      <alignment horizontal="left" vertical="top" wrapText="1" indent="2"/>
    </xf>
    <xf numFmtId="0" fontId="4" fillId="0" borderId="4" xfId="0" applyFont="1" applyBorder="1" applyAlignment="1">
      <alignment horizontal="left" vertical="top" wrapText="1" indent="2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6" fillId="0" borderId="3" xfId="0" applyFont="1" applyFill="1" applyBorder="1" applyAlignment="1">
      <alignment horizontal="left" vertical="top" wrapText="1" indent="2"/>
    </xf>
    <xf numFmtId="0" fontId="66" fillId="0" borderId="4" xfId="0" applyFont="1" applyFill="1" applyBorder="1" applyAlignment="1">
      <alignment horizontal="left" vertical="top" wrapText="1" indent="2"/>
    </xf>
    <xf numFmtId="0" fontId="16" fillId="0" borderId="3" xfId="0" applyFont="1" applyBorder="1" applyAlignment="1">
      <alignment horizontal="left" vertical="top" wrapText="1" indent="2"/>
    </xf>
    <xf numFmtId="0" fontId="16" fillId="0" borderId="4" xfId="0" applyFont="1" applyBorder="1" applyAlignment="1">
      <alignment horizontal="left" vertical="top" wrapText="1" indent="2"/>
    </xf>
    <xf numFmtId="0" fontId="11" fillId="0" borderId="3" xfId="0" applyFont="1" applyFill="1" applyBorder="1" applyAlignment="1">
      <alignment horizontal="left" vertical="top" wrapText="1" indent="2"/>
    </xf>
    <xf numFmtId="0" fontId="11" fillId="0" borderId="4" xfId="0" applyFont="1" applyFill="1" applyBorder="1" applyAlignment="1">
      <alignment horizontal="left" vertical="top" wrapText="1" indent="2"/>
    </xf>
    <xf numFmtId="0" fontId="10" fillId="6" borderId="3" xfId="0" applyFont="1" applyFill="1" applyBorder="1" applyAlignment="1">
      <alignment horizontal="left" vertical="top" wrapText="1"/>
    </xf>
    <xf numFmtId="0" fontId="10" fillId="6" borderId="4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0" fontId="33" fillId="3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5" fillId="0" borderId="8" xfId="0" applyFont="1" applyBorder="1" applyAlignment="1">
      <alignment horizontal="left" vertical="top" wrapText="1"/>
    </xf>
    <xf numFmtId="0" fontId="75" fillId="0" borderId="8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horizontal="center" vertical="top"/>
    </xf>
    <xf numFmtId="0" fontId="25" fillId="0" borderId="0" xfId="0" applyFont="1" applyFill="1" applyAlignment="1">
      <alignment vertical="top"/>
    </xf>
    <xf numFmtId="0" fontId="28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8" fillId="0" borderId="0" xfId="0" applyFont="1" applyAlignment="1">
      <alignment vertical="top"/>
    </xf>
    <xf numFmtId="43" fontId="25" fillId="0" borderId="0" xfId="6" applyFont="1" applyAlignment="1">
      <alignment vertical="top"/>
    </xf>
    <xf numFmtId="165" fontId="22" fillId="0" borderId="0" xfId="6" applyNumberFormat="1" applyFont="1" applyAlignment="1">
      <alignment vertical="top"/>
    </xf>
    <xf numFmtId="49" fontId="30" fillId="0" borderId="1" xfId="0" applyNumberFormat="1" applyFont="1" applyFill="1" applyBorder="1" applyAlignment="1">
      <alignment horizontal="left" vertical="top" wrapText="1"/>
    </xf>
    <xf numFmtId="43" fontId="30" fillId="0" borderId="0" xfId="0" applyNumberFormat="1" applyFont="1" applyFill="1" applyAlignment="1">
      <alignment vertical="top"/>
    </xf>
    <xf numFmtId="165" fontId="29" fillId="5" borderId="1" xfId="6" applyNumberFormat="1" applyFont="1" applyFill="1" applyBorder="1" applyAlignment="1">
      <alignment horizontal="center" vertical="top" wrapText="1"/>
    </xf>
    <xf numFmtId="165" fontId="32" fillId="6" borderId="1" xfId="6" applyNumberFormat="1" applyFont="1" applyFill="1" applyBorder="1" applyAlignment="1">
      <alignment horizontal="center" vertical="top" wrapText="1"/>
    </xf>
    <xf numFmtId="0" fontId="30" fillId="6" borderId="0" xfId="0" applyFont="1" applyFill="1" applyAlignment="1">
      <alignment vertical="top"/>
    </xf>
    <xf numFmtId="49" fontId="22" fillId="0" borderId="1" xfId="0" applyNumberFormat="1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vertical="top"/>
    </xf>
    <xf numFmtId="43" fontId="22" fillId="0" borderId="0" xfId="0" applyNumberFormat="1" applyFont="1" applyFill="1" applyAlignment="1">
      <alignment vertical="top"/>
    </xf>
    <xf numFmtId="49" fontId="30" fillId="6" borderId="1" xfId="0" applyNumberFormat="1" applyFont="1" applyFill="1" applyBorder="1" applyAlignment="1">
      <alignment horizontal="left" vertical="top" wrapText="1"/>
    </xf>
    <xf numFmtId="0" fontId="30" fillId="7" borderId="0" xfId="0" applyFont="1" applyFill="1" applyAlignment="1">
      <alignment vertical="top"/>
    </xf>
    <xf numFmtId="165" fontId="32" fillId="6" borderId="0" xfId="6" applyNumberFormat="1" applyFont="1" applyFill="1" applyBorder="1" applyAlignment="1">
      <alignment horizontal="center" vertical="top" wrapText="1"/>
    </xf>
    <xf numFmtId="0" fontId="30" fillId="6" borderId="0" xfId="0" applyFont="1" applyFill="1" applyBorder="1" applyAlignment="1">
      <alignment vertical="top"/>
    </xf>
    <xf numFmtId="165" fontId="29" fillId="6" borderId="0" xfId="6" applyNumberFormat="1" applyFont="1" applyFill="1" applyBorder="1" applyAlignment="1">
      <alignment horizontal="center" vertical="top" wrapText="1"/>
    </xf>
    <xf numFmtId="165" fontId="22" fillId="6" borderId="0" xfId="6" applyNumberFormat="1" applyFont="1" applyFill="1" applyBorder="1" applyAlignment="1">
      <alignment vertical="top"/>
    </xf>
    <xf numFmtId="0" fontId="22" fillId="5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3" fontId="22" fillId="0" borderId="1" xfId="1" applyNumberFormat="1" applyFont="1" applyFill="1" applyBorder="1" applyAlignment="1">
      <alignment horizontal="right" vertical="top" wrapText="1"/>
    </xf>
    <xf numFmtId="3" fontId="13" fillId="5" borderId="1" xfId="0" applyNumberFormat="1" applyFont="1" applyFill="1" applyBorder="1" applyAlignment="1">
      <alignment horizontal="right" vertical="top"/>
    </xf>
    <xf numFmtId="3" fontId="22" fillId="0" borderId="1" xfId="0" applyNumberFormat="1" applyFont="1" applyBorder="1" applyAlignment="1">
      <alignment horizontal="right" vertical="top"/>
    </xf>
    <xf numFmtId="0" fontId="18" fillId="0" borderId="0" xfId="0" applyFont="1" applyAlignment="1">
      <alignment vertical="top"/>
    </xf>
    <xf numFmtId="0" fontId="22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left" vertical="top" wrapText="1"/>
    </xf>
    <xf numFmtId="164" fontId="13" fillId="4" borderId="1" xfId="0" applyNumberFormat="1" applyFont="1" applyFill="1" applyBorder="1" applyAlignment="1">
      <alignment vertical="top" wrapText="1"/>
    </xf>
    <xf numFmtId="0" fontId="18" fillId="4" borderId="0" xfId="0" applyFont="1" applyFill="1" applyAlignment="1">
      <alignment vertical="top"/>
    </xf>
    <xf numFmtId="0" fontId="13" fillId="0" borderId="1" xfId="0" applyFont="1" applyFill="1" applyBorder="1" applyAlignment="1">
      <alignment vertical="top"/>
    </xf>
    <xf numFmtId="0" fontId="22" fillId="0" borderId="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/>
    </xf>
    <xf numFmtId="0" fontId="22" fillId="5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horizontal="center" vertical="top" wrapText="1"/>
    </xf>
    <xf numFmtId="164" fontId="21" fillId="5" borderId="1" xfId="7" applyFont="1" applyFill="1" applyBorder="1" applyAlignment="1">
      <alignment horizontal="center" vertical="top" wrapText="1"/>
    </xf>
    <xf numFmtId="0" fontId="18" fillId="5" borderId="0" xfId="0" applyFont="1" applyFill="1" applyAlignment="1">
      <alignment vertical="top"/>
    </xf>
    <xf numFmtId="164" fontId="21" fillId="0" borderId="1" xfId="7" applyFont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top"/>
    </xf>
    <xf numFmtId="3" fontId="13" fillId="5" borderId="1" xfId="1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/>
    </xf>
    <xf numFmtId="0" fontId="13" fillId="5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/>
    </xf>
    <xf numFmtId="0" fontId="29" fillId="4" borderId="3" xfId="0" applyFont="1" applyFill="1" applyBorder="1" applyAlignment="1">
      <alignment horizontal="left" vertical="top" wrapText="1"/>
    </xf>
    <xf numFmtId="0" fontId="29" fillId="4" borderId="5" xfId="0" applyFont="1" applyFill="1" applyBorder="1" applyAlignment="1">
      <alignment horizontal="left" vertical="top" wrapText="1"/>
    </xf>
    <xf numFmtId="0" fontId="29" fillId="4" borderId="4" xfId="0" applyFont="1" applyFill="1" applyBorder="1" applyAlignment="1">
      <alignment horizontal="left" vertical="top" wrapText="1"/>
    </xf>
    <xf numFmtId="3" fontId="29" fillId="4" borderId="1" xfId="0" applyNumberFormat="1" applyFont="1" applyFill="1" applyBorder="1" applyAlignment="1">
      <alignment horizontal="right" vertical="top" wrapText="1"/>
    </xf>
    <xf numFmtId="0" fontId="30" fillId="8" borderId="0" xfId="0" applyFont="1" applyFill="1" applyAlignment="1">
      <alignment vertical="top"/>
    </xf>
    <xf numFmtId="3" fontId="29" fillId="0" borderId="1" xfId="0" applyNumberFormat="1" applyFont="1" applyFill="1" applyBorder="1" applyAlignment="1">
      <alignment horizontal="right" vertical="top" wrapText="1"/>
    </xf>
    <xf numFmtId="3" fontId="29" fillId="5" borderId="1" xfId="0" applyNumberFormat="1" applyFont="1" applyFill="1" applyBorder="1" applyAlignment="1">
      <alignment horizontal="right" vertical="top" wrapText="1"/>
    </xf>
    <xf numFmtId="165" fontId="30" fillId="6" borderId="1" xfId="6" applyNumberFormat="1" applyFont="1" applyFill="1" applyBorder="1" applyAlignment="1">
      <alignment horizontal="center" vertical="top" wrapText="1"/>
    </xf>
    <xf numFmtId="49" fontId="22" fillId="6" borderId="1" xfId="0" applyNumberFormat="1" applyFont="1" applyFill="1" applyBorder="1" applyAlignment="1">
      <alignment horizontal="left" vertical="top" wrapText="1"/>
    </xf>
    <xf numFmtId="165" fontId="22" fillId="6" borderId="1" xfId="6" applyNumberFormat="1" applyFont="1" applyFill="1" applyBorder="1" applyAlignment="1">
      <alignment horizontal="center" vertical="top" wrapText="1"/>
    </xf>
    <xf numFmtId="165" fontId="29" fillId="5" borderId="1" xfId="0" applyNumberFormat="1" applyFont="1" applyFill="1" applyBorder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3" fillId="0" borderId="0" xfId="0" applyFont="1" applyFill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 wrapText="1"/>
    </xf>
    <xf numFmtId="0" fontId="18" fillId="9" borderId="1" xfId="0" applyFont="1" applyFill="1" applyBorder="1" applyAlignment="1">
      <alignment vertical="top"/>
    </xf>
    <xf numFmtId="0" fontId="51" fillId="0" borderId="1" xfId="0" applyFont="1" applyFill="1" applyBorder="1" applyAlignment="1">
      <alignment horizontal="center" vertical="top" wrapText="1"/>
    </xf>
    <xf numFmtId="3" fontId="29" fillId="0" borderId="1" xfId="0" applyNumberFormat="1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vertical="top"/>
    </xf>
    <xf numFmtId="0" fontId="43" fillId="0" borderId="0" xfId="0" applyFont="1" applyFill="1" applyBorder="1" applyAlignment="1">
      <alignment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79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52" fillId="0" borderId="1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vertical="top" wrapText="1"/>
    </xf>
    <xf numFmtId="0" fontId="79" fillId="0" borderId="2" xfId="0" applyFont="1" applyFill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3" fontId="22" fillId="0" borderId="1" xfId="0" applyNumberFormat="1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3" fontId="24" fillId="2" borderId="1" xfId="0" applyNumberFormat="1" applyFont="1" applyFill="1" applyBorder="1" applyAlignment="1">
      <alignment horizontal="center" vertical="top" wrapText="1"/>
    </xf>
  </cellXfs>
  <cellStyles count="8">
    <cellStyle name="Comma" xfId="7" builtinId="3"/>
    <cellStyle name="Comma 2" xfId="1"/>
    <cellStyle name="Comma 2 3" xfId="2"/>
    <cellStyle name="Comma 3" xfId="3"/>
    <cellStyle name="Comma 4" xfId="6"/>
    <cellStyle name="Normal" xfId="0" builtinId="0"/>
    <cellStyle name="Normal 3" xfId="4"/>
    <cellStyle name="ปกติ_01 เหนือบน 1 (2เมย52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4" zoomScaleNormal="130" zoomScaleSheetLayoutView="100" workbookViewId="0">
      <selection activeCell="N13" sqref="N13"/>
    </sheetView>
  </sheetViews>
  <sheetFormatPr defaultRowHeight="15"/>
  <cols>
    <col min="1" max="1" width="33.42578125" customWidth="1"/>
    <col min="2" max="2" width="7.7109375" customWidth="1"/>
    <col min="3" max="3" width="14.28515625" customWidth="1"/>
    <col min="4" max="10" width="7.7109375" customWidth="1"/>
    <col min="11" max="11" width="15.85546875" customWidth="1"/>
  </cols>
  <sheetData>
    <row r="1" spans="1:11" ht="20.25">
      <c r="J1" s="2"/>
      <c r="K1" s="2" t="s">
        <v>10</v>
      </c>
    </row>
    <row r="2" spans="1:11" ht="19.5">
      <c r="A2" s="287" t="s">
        <v>263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1" ht="19.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11" ht="19.5">
      <c r="A4" s="289" t="s">
        <v>264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9.5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</row>
    <row r="6" spans="1:11" ht="19.5">
      <c r="A6" s="287" t="s">
        <v>266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</row>
    <row r="7" spans="1:11" ht="19.5">
      <c r="A7" s="290" t="s">
        <v>0</v>
      </c>
      <c r="B7" s="290" t="s">
        <v>2</v>
      </c>
      <c r="C7" s="290"/>
      <c r="D7" s="290"/>
      <c r="E7" s="290"/>
      <c r="F7" s="290"/>
      <c r="G7" s="290"/>
      <c r="H7" s="290"/>
      <c r="I7" s="290"/>
      <c r="J7" s="290" t="s">
        <v>1</v>
      </c>
      <c r="K7" s="290"/>
    </row>
    <row r="8" spans="1:11" ht="18.75">
      <c r="A8" s="290"/>
      <c r="B8" s="285" t="s">
        <v>16</v>
      </c>
      <c r="C8" s="285"/>
      <c r="D8" s="285" t="s">
        <v>3</v>
      </c>
      <c r="E8" s="285"/>
      <c r="F8" s="285" t="s">
        <v>4</v>
      </c>
      <c r="G8" s="285"/>
      <c r="H8" s="285" t="s">
        <v>5</v>
      </c>
      <c r="I8" s="285"/>
      <c r="J8" s="290"/>
      <c r="K8" s="290"/>
    </row>
    <row r="9" spans="1:11" ht="30">
      <c r="A9" s="290"/>
      <c r="B9" s="3" t="s">
        <v>6</v>
      </c>
      <c r="C9" s="3" t="s">
        <v>7</v>
      </c>
      <c r="D9" s="3" t="s">
        <v>6</v>
      </c>
      <c r="E9" s="3" t="s">
        <v>7</v>
      </c>
      <c r="F9" s="3" t="s">
        <v>6</v>
      </c>
      <c r="G9" s="3" t="s">
        <v>7</v>
      </c>
      <c r="H9" s="3" t="s">
        <v>6</v>
      </c>
      <c r="I9" s="3" t="s">
        <v>7</v>
      </c>
      <c r="J9" s="3" t="s">
        <v>6</v>
      </c>
      <c r="K9" s="3" t="s">
        <v>7</v>
      </c>
    </row>
    <row r="10" spans="1:11" ht="37.5">
      <c r="A10" s="154" t="s">
        <v>276</v>
      </c>
      <c r="B10" s="8">
        <v>4</v>
      </c>
      <c r="C10" s="147">
        <f>'แผนปี ประเด็น 1'!E7</f>
        <v>202634000</v>
      </c>
      <c r="D10" s="153">
        <v>0</v>
      </c>
      <c r="E10" s="153">
        <v>0</v>
      </c>
      <c r="F10" s="153">
        <v>0</v>
      </c>
      <c r="G10" s="153">
        <v>0</v>
      </c>
      <c r="H10" s="153">
        <v>0</v>
      </c>
      <c r="I10" s="153">
        <v>0</v>
      </c>
      <c r="J10" s="144">
        <v>3</v>
      </c>
      <c r="K10" s="146">
        <f>C10</f>
        <v>202634000</v>
      </c>
    </row>
    <row r="11" spans="1:11" ht="56.25">
      <c r="A11" s="154" t="s">
        <v>277</v>
      </c>
      <c r="B11" s="8">
        <v>6</v>
      </c>
      <c r="C11" s="147">
        <f>'แผนปี ประเด็น 2'!E8</f>
        <v>138866350</v>
      </c>
      <c r="D11" s="153">
        <v>0</v>
      </c>
      <c r="E11" s="153">
        <v>0</v>
      </c>
      <c r="F11" s="153">
        <v>0</v>
      </c>
      <c r="G11" s="153">
        <v>0</v>
      </c>
      <c r="H11" s="153">
        <v>0</v>
      </c>
      <c r="I11" s="153">
        <v>0</v>
      </c>
      <c r="J11" s="144">
        <v>6</v>
      </c>
      <c r="K11" s="146">
        <f>C11</f>
        <v>138866350</v>
      </c>
    </row>
    <row r="12" spans="1:11" ht="37.5">
      <c r="A12" s="154" t="s">
        <v>278</v>
      </c>
      <c r="B12" s="8">
        <v>3</v>
      </c>
      <c r="C12" s="147">
        <f>'แผนปี ประเด็น 3'!E8</f>
        <v>108942680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44">
        <v>3</v>
      </c>
      <c r="K12" s="146">
        <f t="shared" ref="K12:K13" si="0">C12</f>
        <v>108942680</v>
      </c>
    </row>
    <row r="13" spans="1:11" ht="37.5">
      <c r="A13" s="154" t="s">
        <v>279</v>
      </c>
      <c r="B13" s="144">
        <v>3</v>
      </c>
      <c r="C13" s="147">
        <f>'แผนปี ประเด็น 4'!E7</f>
        <v>99900000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44">
        <v>3</v>
      </c>
      <c r="K13" s="146">
        <f t="shared" si="0"/>
        <v>99900000</v>
      </c>
    </row>
    <row r="14" spans="1:11" ht="31.5">
      <c r="A14" s="155" t="s">
        <v>11</v>
      </c>
      <c r="B14" s="8">
        <v>1</v>
      </c>
      <c r="C14" s="147">
        <v>5000000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44">
        <v>1</v>
      </c>
      <c r="K14" s="146">
        <f t="shared" ref="K14:K15" si="1">C14</f>
        <v>5000000</v>
      </c>
    </row>
    <row r="15" spans="1:11" s="151" customFormat="1" ht="19.5">
      <c r="A15" s="148" t="s">
        <v>1</v>
      </c>
      <c r="B15" s="152">
        <f>SUM(B10:B14)</f>
        <v>17</v>
      </c>
      <c r="C15" s="150">
        <f>SUM(C10:C14)</f>
        <v>555343030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52">
        <v>16</v>
      </c>
      <c r="K15" s="150">
        <f t="shared" si="1"/>
        <v>555343030</v>
      </c>
    </row>
    <row r="16" spans="1:11" ht="19.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</sheetData>
  <mergeCells count="13">
    <mergeCell ref="F8:G8"/>
    <mergeCell ref="H8:I8"/>
    <mergeCell ref="A16:K16"/>
    <mergeCell ref="A2:K2"/>
    <mergeCell ref="A3:K3"/>
    <mergeCell ref="A4:K4"/>
    <mergeCell ref="A5:K5"/>
    <mergeCell ref="A6:K6"/>
    <mergeCell ref="A7:A9"/>
    <mergeCell ref="B7:I7"/>
    <mergeCell ref="J7:K8"/>
    <mergeCell ref="B8:C8"/>
    <mergeCell ref="D8:E8"/>
  </mergeCells>
  <printOptions horizontalCentered="1"/>
  <pageMargins left="0.25" right="0.25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view="pageBreakPreview" topLeftCell="A13" zoomScaleNormal="90" zoomScaleSheetLayoutView="100" workbookViewId="0">
      <selection activeCell="N13" sqref="N13"/>
    </sheetView>
  </sheetViews>
  <sheetFormatPr defaultRowHeight="21"/>
  <cols>
    <col min="3" max="3" width="30.140625" customWidth="1"/>
    <col min="4" max="4" width="0" hidden="1" customWidth="1"/>
    <col min="6" max="6" width="28.140625" hidden="1" customWidth="1"/>
    <col min="7" max="7" width="75.42578125" customWidth="1"/>
    <col min="8" max="8" width="11.5703125" hidden="1" customWidth="1"/>
    <col min="9" max="9" width="17.140625" style="185" customWidth="1"/>
  </cols>
  <sheetData>
    <row r="1" spans="2:9" ht="87" customHeight="1">
      <c r="B1" s="295" t="s">
        <v>17</v>
      </c>
      <c r="C1" s="296"/>
      <c r="D1" s="179" t="s">
        <v>259</v>
      </c>
      <c r="E1" s="180" t="s">
        <v>239</v>
      </c>
      <c r="F1" s="179" t="s">
        <v>26</v>
      </c>
      <c r="G1" s="181" t="s">
        <v>20</v>
      </c>
      <c r="H1" s="182" t="s">
        <v>21</v>
      </c>
      <c r="I1" s="183" t="s">
        <v>22</v>
      </c>
    </row>
    <row r="2" spans="2:9" ht="47.25" customHeight="1">
      <c r="B2" s="291" t="s">
        <v>181</v>
      </c>
      <c r="C2" s="292"/>
      <c r="D2" s="123">
        <v>4.1500000000000004</v>
      </c>
      <c r="E2" s="174">
        <v>1</v>
      </c>
      <c r="F2" s="168" t="s">
        <v>252</v>
      </c>
      <c r="G2" s="129" t="s">
        <v>295</v>
      </c>
      <c r="H2" s="106"/>
      <c r="I2" s="275">
        <v>45013000</v>
      </c>
    </row>
    <row r="3" spans="2:9" s="5" customFormat="1" ht="81.75" customHeight="1">
      <c r="B3" s="291" t="s">
        <v>186</v>
      </c>
      <c r="C3" s="292"/>
      <c r="D3" s="123">
        <v>4.1500000000000004</v>
      </c>
      <c r="E3" s="174">
        <v>2</v>
      </c>
      <c r="F3" s="168" t="s">
        <v>252</v>
      </c>
      <c r="G3" s="129" t="s">
        <v>294</v>
      </c>
      <c r="H3" s="106"/>
      <c r="I3" s="275">
        <v>40924000</v>
      </c>
    </row>
    <row r="4" spans="2:9" s="5" customFormat="1" ht="49.5" customHeight="1">
      <c r="B4" s="291" t="s">
        <v>193</v>
      </c>
      <c r="C4" s="292"/>
      <c r="D4" s="123">
        <v>4.1500000000000004</v>
      </c>
      <c r="E4" s="174">
        <v>3</v>
      </c>
      <c r="F4" s="186" t="s">
        <v>252</v>
      </c>
      <c r="G4" s="129" t="s">
        <v>253</v>
      </c>
      <c r="H4" s="106"/>
      <c r="I4" s="275">
        <v>13963000</v>
      </c>
    </row>
    <row r="5" spans="2:9" ht="80.25" customHeight="1">
      <c r="B5" s="291" t="s">
        <v>132</v>
      </c>
      <c r="C5" s="292"/>
      <c r="D5" s="130">
        <v>4.1500000000000004</v>
      </c>
      <c r="E5" s="173">
        <v>4</v>
      </c>
      <c r="F5" s="127" t="s">
        <v>36</v>
      </c>
      <c r="G5" s="129" t="s">
        <v>240</v>
      </c>
      <c r="H5" s="106"/>
      <c r="I5" s="275">
        <v>27600000</v>
      </c>
    </row>
    <row r="6" spans="2:9" s="5" customFormat="1" ht="81" customHeight="1">
      <c r="B6" s="291" t="s">
        <v>141</v>
      </c>
      <c r="C6" s="292"/>
      <c r="D6" s="140">
        <v>4.1500000000000004</v>
      </c>
      <c r="E6" s="175">
        <v>5</v>
      </c>
      <c r="F6" s="131" t="s">
        <v>241</v>
      </c>
      <c r="G6" s="129" t="s">
        <v>242</v>
      </c>
      <c r="H6" s="106"/>
      <c r="I6" s="275">
        <v>12000000</v>
      </c>
    </row>
    <row r="7" spans="2:9" s="5" customFormat="1" ht="54" customHeight="1">
      <c r="B7" s="291" t="s">
        <v>157</v>
      </c>
      <c r="C7" s="292"/>
      <c r="D7" s="123">
        <v>4.1500000000000004</v>
      </c>
      <c r="E7" s="174">
        <v>6</v>
      </c>
      <c r="F7" s="168" t="s">
        <v>244</v>
      </c>
      <c r="G7" s="129" t="s">
        <v>246</v>
      </c>
      <c r="H7" s="106"/>
      <c r="I7" s="275">
        <v>27000000</v>
      </c>
    </row>
    <row r="8" spans="2:9" s="5" customFormat="1" ht="59.25" customHeight="1">
      <c r="B8" s="291" t="s">
        <v>151</v>
      </c>
      <c r="C8" s="292"/>
      <c r="D8" s="123">
        <v>4.1500000000000004</v>
      </c>
      <c r="E8" s="174">
        <v>7</v>
      </c>
      <c r="F8" s="168" t="s">
        <v>243</v>
      </c>
      <c r="G8" s="129" t="s">
        <v>341</v>
      </c>
      <c r="H8" s="106"/>
      <c r="I8" s="275">
        <v>3012700</v>
      </c>
    </row>
    <row r="9" spans="2:9" s="5" customFormat="1" ht="68.25" customHeight="1">
      <c r="B9" s="291" t="s">
        <v>160</v>
      </c>
      <c r="C9" s="292"/>
      <c r="D9" s="123">
        <v>4.1500000000000004</v>
      </c>
      <c r="E9" s="174">
        <v>8</v>
      </c>
      <c r="F9" s="168" t="s">
        <v>243</v>
      </c>
      <c r="G9" s="129" t="s">
        <v>247</v>
      </c>
      <c r="H9" s="106"/>
      <c r="I9" s="275">
        <v>6055000</v>
      </c>
    </row>
    <row r="10" spans="2:9" ht="145.5" customHeight="1">
      <c r="B10" s="291" t="s">
        <v>148</v>
      </c>
      <c r="C10" s="292"/>
      <c r="D10" s="123">
        <v>4.1500000000000004</v>
      </c>
      <c r="E10" s="174">
        <v>9</v>
      </c>
      <c r="F10" s="168" t="s">
        <v>243</v>
      </c>
      <c r="G10" s="129" t="s">
        <v>245</v>
      </c>
      <c r="H10" s="106"/>
      <c r="I10" s="275">
        <v>9900000</v>
      </c>
    </row>
    <row r="11" spans="2:9" s="5" customFormat="1" ht="47.25" customHeight="1">
      <c r="B11" s="291" t="s">
        <v>165</v>
      </c>
      <c r="C11" s="292"/>
      <c r="D11" s="123">
        <v>4.1500000000000004</v>
      </c>
      <c r="E11" s="174">
        <v>10</v>
      </c>
      <c r="F11" s="168" t="s">
        <v>52</v>
      </c>
      <c r="G11" s="129" t="s">
        <v>251</v>
      </c>
      <c r="H11" s="106"/>
      <c r="I11" s="275">
        <v>10000000</v>
      </c>
    </row>
    <row r="12" spans="2:9" s="5" customFormat="1" ht="83.25" customHeight="1">
      <c r="B12" s="291" t="s">
        <v>156</v>
      </c>
      <c r="C12" s="292"/>
      <c r="D12" s="123">
        <v>4.1500000000000004</v>
      </c>
      <c r="E12" s="174">
        <v>11</v>
      </c>
      <c r="F12" s="168" t="s">
        <v>244</v>
      </c>
      <c r="G12" s="107" t="s">
        <v>342</v>
      </c>
      <c r="H12" s="106"/>
      <c r="I12" s="275">
        <v>25600000</v>
      </c>
    </row>
    <row r="13" spans="2:9" ht="81" customHeight="1">
      <c r="B13" s="291" t="s">
        <v>164</v>
      </c>
      <c r="C13" s="292"/>
      <c r="D13" s="123">
        <v>4.1500000000000004</v>
      </c>
      <c r="E13" s="174">
        <v>12</v>
      </c>
      <c r="F13" s="168" t="s">
        <v>250</v>
      </c>
      <c r="G13" s="107" t="s">
        <v>249</v>
      </c>
      <c r="H13" s="106"/>
      <c r="I13" s="276">
        <v>80194100</v>
      </c>
    </row>
    <row r="14" spans="2:9" s="145" customFormat="1" ht="83.25" customHeight="1">
      <c r="B14" s="293" t="s">
        <v>169</v>
      </c>
      <c r="C14" s="294"/>
      <c r="D14" s="156">
        <v>4.1500000000000004</v>
      </c>
      <c r="E14" s="176">
        <v>13</v>
      </c>
      <c r="F14" s="169" t="s">
        <v>52</v>
      </c>
      <c r="G14" s="129" t="s">
        <v>249</v>
      </c>
      <c r="H14" s="106"/>
      <c r="I14" s="276">
        <v>18748580</v>
      </c>
    </row>
    <row r="15" spans="2:9" s="5" customFormat="1" ht="98.25" customHeight="1">
      <c r="B15" s="291" t="s">
        <v>140</v>
      </c>
      <c r="C15" s="292"/>
      <c r="D15" s="123">
        <v>4.1500000000000004</v>
      </c>
      <c r="E15" s="174">
        <v>14</v>
      </c>
      <c r="F15" s="168" t="s">
        <v>44</v>
      </c>
      <c r="G15" s="129" t="s">
        <v>340</v>
      </c>
      <c r="H15" s="106"/>
      <c r="I15" s="276">
        <v>93034000</v>
      </c>
    </row>
    <row r="16" spans="2:9" s="5" customFormat="1" ht="49.5" customHeight="1">
      <c r="B16" s="291" t="s">
        <v>161</v>
      </c>
      <c r="C16" s="292"/>
      <c r="D16" s="123">
        <v>4.1500000000000004</v>
      </c>
      <c r="E16" s="174">
        <v>15</v>
      </c>
      <c r="F16" s="168" t="s">
        <v>243</v>
      </c>
      <c r="G16" s="129" t="s">
        <v>248</v>
      </c>
      <c r="H16" s="106"/>
      <c r="I16" s="184">
        <v>25000000</v>
      </c>
    </row>
    <row r="19" spans="7:7">
      <c r="G19" s="280" t="s">
        <v>334</v>
      </c>
    </row>
  </sheetData>
  <mergeCells count="16">
    <mergeCell ref="B16:C16"/>
    <mergeCell ref="B14:C14"/>
    <mergeCell ref="B15:C15"/>
    <mergeCell ref="B1:C1"/>
    <mergeCell ref="B13:C13"/>
    <mergeCell ref="B11:C11"/>
    <mergeCell ref="B12:C12"/>
    <mergeCell ref="B7:C7"/>
    <mergeCell ref="B2:C2"/>
    <mergeCell ref="B3:C3"/>
    <mergeCell ref="B5:C5"/>
    <mergeCell ref="B10:C10"/>
    <mergeCell ref="B4:C4"/>
    <mergeCell ref="B6:C6"/>
    <mergeCell ref="B8:C8"/>
    <mergeCell ref="B9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B1:M98"/>
  <sheetViews>
    <sheetView tabSelected="1" view="pageBreakPreview" zoomScale="70" zoomScaleNormal="130" zoomScaleSheetLayoutView="70" workbookViewId="0">
      <selection activeCell="I74" sqref="I74"/>
    </sheetView>
  </sheetViews>
  <sheetFormatPr defaultRowHeight="31.5"/>
  <cols>
    <col min="2" max="2" width="15.5703125" customWidth="1"/>
    <col min="3" max="3" width="55.5703125" customWidth="1"/>
    <col min="4" max="4" width="9.42578125" style="139" hidden="1" customWidth="1"/>
    <col min="5" max="5" width="9.42578125" style="171" hidden="1" customWidth="1"/>
    <col min="6" max="6" width="15.5703125" hidden="1" customWidth="1"/>
    <col min="7" max="7" width="35.42578125" hidden="1" customWidth="1"/>
    <col min="8" max="8" width="35" style="104" hidden="1" customWidth="1"/>
    <col min="9" max="9" width="30.5703125" style="104" customWidth="1"/>
    <col min="10" max="10" width="20.140625" style="104" bestFit="1" customWidth="1"/>
    <col min="11" max="11" width="16.5703125" style="110" customWidth="1"/>
    <col min="12" max="12" width="26.5703125" style="110" customWidth="1"/>
    <col min="13" max="13" width="48.42578125" style="203" customWidth="1"/>
  </cols>
  <sheetData>
    <row r="1" spans="2:13">
      <c r="K1" s="112" t="s">
        <v>15</v>
      </c>
      <c r="L1" s="112"/>
    </row>
    <row r="2" spans="2:13">
      <c r="B2" s="287" t="s">
        <v>24</v>
      </c>
      <c r="C2" s="287"/>
      <c r="D2" s="287"/>
      <c r="E2" s="303"/>
      <c r="F2" s="287"/>
      <c r="G2" s="287"/>
      <c r="H2" s="287"/>
      <c r="I2" s="287"/>
      <c r="J2" s="287"/>
      <c r="K2" s="287"/>
      <c r="L2" s="216"/>
    </row>
    <row r="3" spans="2:13" ht="42" customHeight="1">
      <c r="B3" s="306" t="s">
        <v>12</v>
      </c>
      <c r="C3" s="306"/>
      <c r="D3" s="306"/>
      <c r="E3" s="303"/>
      <c r="F3" s="306"/>
      <c r="G3" s="306"/>
      <c r="H3" s="306"/>
      <c r="I3" s="306"/>
      <c r="J3" s="306"/>
      <c r="K3" s="306"/>
      <c r="L3" s="217"/>
    </row>
    <row r="4" spans="2:13">
      <c r="B4" s="287"/>
      <c r="C4" s="287"/>
      <c r="D4" s="287"/>
      <c r="E4" s="303"/>
      <c r="F4" s="287"/>
      <c r="G4" s="287"/>
      <c r="H4" s="287"/>
      <c r="I4" s="287"/>
      <c r="J4" s="287"/>
      <c r="K4" s="287"/>
      <c r="L4" s="216"/>
    </row>
    <row r="5" spans="2:13" ht="78.75">
      <c r="B5" s="304" t="s">
        <v>17</v>
      </c>
      <c r="C5" s="305"/>
      <c r="D5" s="4" t="s">
        <v>259</v>
      </c>
      <c r="E5" s="170" t="s">
        <v>239</v>
      </c>
      <c r="F5" s="4" t="s">
        <v>26</v>
      </c>
      <c r="G5" s="122" t="s">
        <v>19</v>
      </c>
      <c r="H5" s="6" t="s">
        <v>20</v>
      </c>
      <c r="I5" s="111" t="s">
        <v>21</v>
      </c>
      <c r="J5" s="111" t="s">
        <v>311</v>
      </c>
      <c r="K5" s="103" t="s">
        <v>22</v>
      </c>
      <c r="L5" s="236" t="s">
        <v>319</v>
      </c>
      <c r="M5" s="202" t="s">
        <v>303</v>
      </c>
    </row>
    <row r="6" spans="2:13">
      <c r="B6" s="108" t="s">
        <v>139</v>
      </c>
      <c r="C6" s="125"/>
      <c r="D6" s="128"/>
      <c r="E6" s="172"/>
      <c r="F6" s="128"/>
      <c r="G6" s="126"/>
      <c r="H6" s="105"/>
      <c r="I6" s="105"/>
      <c r="J6" s="105"/>
      <c r="K6" s="113">
        <f>K7+K14+K19</f>
        <v>132634000</v>
      </c>
      <c r="L6" s="113"/>
      <c r="M6" s="204"/>
    </row>
    <row r="7" spans="2:13" s="195" customFormat="1" ht="28.5" customHeight="1">
      <c r="B7" s="301" t="s">
        <v>132</v>
      </c>
      <c r="C7" s="302"/>
      <c r="D7" s="191">
        <v>4.1500000000000004</v>
      </c>
      <c r="E7" s="173">
        <v>4</v>
      </c>
      <c r="F7" s="192" t="s">
        <v>36</v>
      </c>
      <c r="G7" s="193"/>
      <c r="H7" s="194" t="s">
        <v>240</v>
      </c>
      <c r="I7" s="106"/>
      <c r="J7" s="106"/>
      <c r="K7" s="114">
        <f>SUM(K8:K13)</f>
        <v>27600000</v>
      </c>
      <c r="L7" s="114"/>
      <c r="M7" s="205"/>
    </row>
    <row r="8" spans="2:13" s="5" customFormat="1" ht="20.25" customHeight="1">
      <c r="B8" s="297" t="s">
        <v>133</v>
      </c>
      <c r="C8" s="298"/>
      <c r="D8" s="123"/>
      <c r="E8" s="189">
        <v>4</v>
      </c>
      <c r="F8" s="120"/>
      <c r="G8" s="9" t="s">
        <v>199</v>
      </c>
      <c r="H8" s="106"/>
      <c r="I8" s="107" t="s">
        <v>38</v>
      </c>
      <c r="J8" s="107"/>
      <c r="K8" s="115">
        <v>4000000</v>
      </c>
      <c r="L8" s="115"/>
      <c r="M8" s="204" t="s">
        <v>304</v>
      </c>
    </row>
    <row r="9" spans="2:13" s="5" customFormat="1" ht="17.25" customHeight="1">
      <c r="B9" s="297" t="s">
        <v>134</v>
      </c>
      <c r="C9" s="298"/>
      <c r="D9" s="123"/>
      <c r="E9" s="189">
        <v>4</v>
      </c>
      <c r="F9" s="120"/>
      <c r="G9" s="9" t="s">
        <v>200</v>
      </c>
      <c r="H9" s="106"/>
      <c r="I9" s="107" t="s">
        <v>38</v>
      </c>
      <c r="J9" s="107"/>
      <c r="K9" s="115">
        <v>1600000</v>
      </c>
      <c r="L9" s="115"/>
      <c r="M9" s="204" t="s">
        <v>304</v>
      </c>
    </row>
    <row r="10" spans="2:13" s="5" customFormat="1" ht="20.25" customHeight="1">
      <c r="B10" s="297" t="s">
        <v>135</v>
      </c>
      <c r="C10" s="298"/>
      <c r="D10" s="123"/>
      <c r="E10" s="189">
        <v>4</v>
      </c>
      <c r="F10" s="120"/>
      <c r="G10" s="9" t="s">
        <v>201</v>
      </c>
      <c r="H10" s="106"/>
      <c r="I10" s="107" t="s">
        <v>38</v>
      </c>
      <c r="J10" s="107"/>
      <c r="K10" s="115">
        <v>5000000</v>
      </c>
      <c r="L10" s="115"/>
      <c r="M10" s="204" t="s">
        <v>304</v>
      </c>
    </row>
    <row r="11" spans="2:13" s="5" customFormat="1" ht="18.75" customHeight="1">
      <c r="B11" s="297" t="s">
        <v>136</v>
      </c>
      <c r="C11" s="298"/>
      <c r="D11" s="123"/>
      <c r="E11" s="189">
        <v>4</v>
      </c>
      <c r="F11" s="120"/>
      <c r="G11" s="9" t="s">
        <v>202</v>
      </c>
      <c r="H11" s="106"/>
      <c r="I11" s="107" t="s">
        <v>41</v>
      </c>
      <c r="J11" s="107"/>
      <c r="K11" s="115">
        <v>2000000</v>
      </c>
      <c r="L11" s="115"/>
      <c r="M11" s="204"/>
    </row>
    <row r="12" spans="2:13" s="5" customFormat="1" ht="16.5" customHeight="1">
      <c r="B12" s="297" t="s">
        <v>137</v>
      </c>
      <c r="C12" s="298"/>
      <c r="D12" s="123"/>
      <c r="E12" s="189">
        <v>4</v>
      </c>
      <c r="F12" s="120"/>
      <c r="G12" s="9" t="s">
        <v>203</v>
      </c>
      <c r="H12" s="106"/>
      <c r="I12" s="107" t="s">
        <v>42</v>
      </c>
      <c r="J12" s="107"/>
      <c r="K12" s="115">
        <v>13000000</v>
      </c>
      <c r="L12" s="115"/>
      <c r="M12" s="204" t="s">
        <v>304</v>
      </c>
    </row>
    <row r="13" spans="2:13" s="5" customFormat="1" ht="22.5" customHeight="1">
      <c r="B13" s="297" t="s">
        <v>138</v>
      </c>
      <c r="C13" s="298"/>
      <c r="D13" s="123"/>
      <c r="E13" s="189">
        <v>4</v>
      </c>
      <c r="F13" s="120"/>
      <c r="G13" s="9" t="s">
        <v>302</v>
      </c>
      <c r="H13" s="106"/>
      <c r="I13" s="107" t="s">
        <v>43</v>
      </c>
      <c r="J13" s="107"/>
      <c r="K13" s="115">
        <v>2000000</v>
      </c>
      <c r="L13" s="115"/>
      <c r="M13" s="204" t="s">
        <v>304</v>
      </c>
    </row>
    <row r="14" spans="2:13" s="199" customFormat="1" ht="18" customHeight="1">
      <c r="B14" s="301" t="s">
        <v>140</v>
      </c>
      <c r="C14" s="302"/>
      <c r="D14" s="196">
        <v>4.1500000000000004</v>
      </c>
      <c r="E14" s="174">
        <v>14</v>
      </c>
      <c r="F14" s="197" t="s">
        <v>44</v>
      </c>
      <c r="G14" s="198"/>
      <c r="H14" s="194" t="s">
        <v>331</v>
      </c>
      <c r="I14" s="106"/>
      <c r="J14" s="106"/>
      <c r="K14" s="114">
        <f>SUM(K15:K18)</f>
        <v>93034000</v>
      </c>
      <c r="L14" s="114"/>
      <c r="M14" s="205"/>
    </row>
    <row r="15" spans="2:13" s="5" customFormat="1" ht="27" customHeight="1">
      <c r="B15" s="297" t="s">
        <v>142</v>
      </c>
      <c r="C15" s="298"/>
      <c r="D15" s="123"/>
      <c r="E15" s="189">
        <v>14</v>
      </c>
      <c r="F15" s="120"/>
      <c r="G15" s="9" t="s">
        <v>204</v>
      </c>
      <c r="H15" s="106"/>
      <c r="I15" s="107" t="s">
        <v>46</v>
      </c>
      <c r="J15" s="107"/>
      <c r="K15" s="115">
        <v>4500000</v>
      </c>
      <c r="L15" s="115"/>
      <c r="M15" s="204" t="s">
        <v>304</v>
      </c>
    </row>
    <row r="16" spans="2:13" s="222" customFormat="1" ht="39.75" customHeight="1">
      <c r="B16" s="309" t="s">
        <v>307</v>
      </c>
      <c r="C16" s="310"/>
      <c r="D16" s="156"/>
      <c r="E16" s="214">
        <v>14</v>
      </c>
      <c r="F16" s="219"/>
      <c r="G16" s="9" t="s">
        <v>317</v>
      </c>
      <c r="H16" s="106"/>
      <c r="I16" s="107" t="s">
        <v>47</v>
      </c>
      <c r="J16" s="107"/>
      <c r="K16" s="115">
        <v>57000000</v>
      </c>
      <c r="L16" s="115"/>
      <c r="M16" s="206" t="s">
        <v>305</v>
      </c>
    </row>
    <row r="17" spans="2:13" s="221" customFormat="1" ht="21.75" customHeight="1">
      <c r="B17" s="307" t="s">
        <v>306</v>
      </c>
      <c r="C17" s="308"/>
      <c r="D17" s="158"/>
      <c r="E17" s="214">
        <v>14</v>
      </c>
      <c r="F17" s="218"/>
      <c r="G17" s="160" t="s">
        <v>316</v>
      </c>
      <c r="H17" s="161"/>
      <c r="I17" s="162" t="s">
        <v>301</v>
      </c>
      <c r="J17" s="162"/>
      <c r="K17" s="163">
        <v>25000000</v>
      </c>
      <c r="L17" s="163"/>
      <c r="M17" s="207" t="s">
        <v>305</v>
      </c>
    </row>
    <row r="18" spans="2:13" s="164" customFormat="1" ht="21" customHeight="1">
      <c r="B18" s="307" t="s">
        <v>143</v>
      </c>
      <c r="C18" s="308"/>
      <c r="D18" s="158"/>
      <c r="E18" s="189">
        <v>14</v>
      </c>
      <c r="F18" s="159"/>
      <c r="G18" s="160" t="s">
        <v>262</v>
      </c>
      <c r="H18" s="161"/>
      <c r="I18" s="162" t="s">
        <v>49</v>
      </c>
      <c r="J18" s="162"/>
      <c r="K18" s="163">
        <v>6534000</v>
      </c>
      <c r="L18" s="163"/>
      <c r="M18" s="207" t="s">
        <v>305</v>
      </c>
    </row>
    <row r="19" spans="2:13" s="199" customFormat="1" ht="24" customHeight="1">
      <c r="B19" s="301" t="s">
        <v>141</v>
      </c>
      <c r="C19" s="302"/>
      <c r="D19" s="200">
        <v>4.1500000000000004</v>
      </c>
      <c r="E19" s="175">
        <v>5</v>
      </c>
      <c r="F19" s="201" t="s">
        <v>241</v>
      </c>
      <c r="G19" s="198"/>
      <c r="H19" s="194" t="s">
        <v>242</v>
      </c>
      <c r="I19" s="106"/>
      <c r="J19" s="106"/>
      <c r="K19" s="114">
        <f>SUM(K20:K22)</f>
        <v>12000000</v>
      </c>
      <c r="L19" s="114"/>
      <c r="M19" s="205"/>
    </row>
    <row r="20" spans="2:13" s="5" customFormat="1" ht="20.25" customHeight="1">
      <c r="B20" s="297" t="s">
        <v>144</v>
      </c>
      <c r="C20" s="298"/>
      <c r="D20" s="123"/>
      <c r="E20" s="189">
        <v>5</v>
      </c>
      <c r="F20" s="120"/>
      <c r="G20" s="9" t="s">
        <v>205</v>
      </c>
      <c r="H20" s="106"/>
      <c r="I20" s="107" t="s">
        <v>38</v>
      </c>
      <c r="J20" s="107"/>
      <c r="K20" s="115">
        <v>7000000</v>
      </c>
      <c r="L20" s="115"/>
      <c r="M20" s="204" t="s">
        <v>304</v>
      </c>
    </row>
    <row r="21" spans="2:13" s="5" customFormat="1" ht="21.75" customHeight="1">
      <c r="B21" s="297" t="s">
        <v>145</v>
      </c>
      <c r="C21" s="298"/>
      <c r="D21" s="123"/>
      <c r="E21" s="189">
        <v>5</v>
      </c>
      <c r="F21" s="120"/>
      <c r="G21" s="9" t="s">
        <v>206</v>
      </c>
      <c r="H21" s="106"/>
      <c r="I21" s="107" t="s">
        <v>41</v>
      </c>
      <c r="J21" s="107"/>
      <c r="K21" s="115">
        <v>3000000</v>
      </c>
      <c r="L21" s="115"/>
      <c r="M21" s="204" t="s">
        <v>304</v>
      </c>
    </row>
    <row r="22" spans="2:13" s="5" customFormat="1" ht="18" customHeight="1">
      <c r="B22" s="297" t="s">
        <v>146</v>
      </c>
      <c r="C22" s="298"/>
      <c r="D22" s="123"/>
      <c r="E22" s="189">
        <v>5</v>
      </c>
      <c r="F22" s="120"/>
      <c r="G22" s="9" t="s">
        <v>207</v>
      </c>
      <c r="H22" s="106"/>
      <c r="I22" s="107" t="s">
        <v>38</v>
      </c>
      <c r="J22" s="107"/>
      <c r="K22" s="115">
        <v>2000000</v>
      </c>
      <c r="L22" s="115"/>
      <c r="M22" s="204" t="s">
        <v>304</v>
      </c>
    </row>
    <row r="23" spans="2:13" ht="15.75" customHeight="1">
      <c r="B23" s="108" t="s">
        <v>147</v>
      </c>
      <c r="C23" s="109"/>
      <c r="D23" s="141"/>
      <c r="E23" s="190"/>
      <c r="F23" s="109"/>
      <c r="G23" s="7"/>
      <c r="H23" s="105"/>
      <c r="I23" s="105"/>
      <c r="J23" s="105"/>
      <c r="K23" s="113">
        <f>K24+K27+K29+K34+K36+K38</f>
        <v>96567700</v>
      </c>
      <c r="L23" s="113"/>
      <c r="M23" s="204"/>
    </row>
    <row r="24" spans="2:13" s="231" customFormat="1" ht="39" customHeight="1">
      <c r="B24" s="323" t="s">
        <v>148</v>
      </c>
      <c r="C24" s="324"/>
      <c r="D24" s="224">
        <v>4.1500000000000004</v>
      </c>
      <c r="E24" s="224">
        <v>9</v>
      </c>
      <c r="F24" s="225" t="s">
        <v>243</v>
      </c>
      <c r="G24" s="226"/>
      <c r="H24" s="227" t="s">
        <v>293</v>
      </c>
      <c r="I24" s="228"/>
      <c r="J24" s="228"/>
      <c r="K24" s="229">
        <f>SUM(K25:K26)</f>
        <v>9900000</v>
      </c>
      <c r="L24" s="229"/>
      <c r="M24" s="230"/>
    </row>
    <row r="25" spans="2:13" s="5" customFormat="1" ht="38.25" customHeight="1">
      <c r="B25" s="297" t="s">
        <v>149</v>
      </c>
      <c r="C25" s="298"/>
      <c r="D25" s="123"/>
      <c r="E25" s="189">
        <v>9</v>
      </c>
      <c r="F25" s="120"/>
      <c r="G25" s="9" t="s">
        <v>208</v>
      </c>
      <c r="H25" s="106"/>
      <c r="I25" s="102" t="s">
        <v>30</v>
      </c>
      <c r="J25" s="102"/>
      <c r="K25" s="115">
        <v>6000000</v>
      </c>
      <c r="L25" s="115"/>
      <c r="M25" s="204"/>
    </row>
    <row r="26" spans="2:13" s="5" customFormat="1" ht="36.75" customHeight="1">
      <c r="B26" s="297" t="s">
        <v>150</v>
      </c>
      <c r="C26" s="298"/>
      <c r="D26" s="123"/>
      <c r="E26" s="189">
        <v>9</v>
      </c>
      <c r="F26" s="120"/>
      <c r="G26" s="9" t="s">
        <v>209</v>
      </c>
      <c r="H26" s="106"/>
      <c r="I26" s="102" t="s">
        <v>30</v>
      </c>
      <c r="J26" s="102"/>
      <c r="K26" s="115">
        <v>3900000</v>
      </c>
      <c r="L26" s="115"/>
      <c r="M26" s="204"/>
    </row>
    <row r="27" spans="2:13" s="212" customFormat="1" ht="33" customHeight="1">
      <c r="B27" s="313" t="s">
        <v>151</v>
      </c>
      <c r="C27" s="314"/>
      <c r="D27" s="178">
        <v>4.1500000000000004</v>
      </c>
      <c r="E27" s="174">
        <v>7</v>
      </c>
      <c r="F27" s="177" t="s">
        <v>243</v>
      </c>
      <c r="G27" s="208"/>
      <c r="H27" s="209" t="s">
        <v>332</v>
      </c>
      <c r="I27" s="161"/>
      <c r="J27" s="161"/>
      <c r="K27" s="210">
        <f>SUM(K28)</f>
        <v>3012700</v>
      </c>
      <c r="L27" s="210"/>
      <c r="M27" s="211"/>
    </row>
    <row r="28" spans="2:13" s="5" customFormat="1" ht="18" customHeight="1">
      <c r="B28" s="297" t="s">
        <v>152</v>
      </c>
      <c r="C28" s="298"/>
      <c r="D28" s="123"/>
      <c r="E28" s="189">
        <v>7</v>
      </c>
      <c r="F28" s="120"/>
      <c r="G28" s="9" t="s">
        <v>333</v>
      </c>
      <c r="H28" s="106"/>
      <c r="I28" s="107" t="s">
        <v>119</v>
      </c>
      <c r="J28" s="107"/>
      <c r="K28" s="115">
        <v>3012700</v>
      </c>
      <c r="L28" s="115"/>
      <c r="M28" s="204" t="s">
        <v>304</v>
      </c>
    </row>
    <row r="29" spans="2:13" s="212" customFormat="1" ht="22.5" customHeight="1">
      <c r="B29" s="313" t="s">
        <v>156</v>
      </c>
      <c r="C29" s="314"/>
      <c r="D29" s="178">
        <v>4.1500000000000004</v>
      </c>
      <c r="E29" s="174">
        <v>11</v>
      </c>
      <c r="F29" s="220" t="s">
        <v>244</v>
      </c>
      <c r="G29" s="208"/>
      <c r="H29" s="161" t="s">
        <v>322</v>
      </c>
      <c r="I29" s="161"/>
      <c r="J29" s="161"/>
      <c r="K29" s="210">
        <f>SUM(K30:K33)</f>
        <v>25600000</v>
      </c>
      <c r="L29" s="210"/>
      <c r="M29" s="211"/>
    </row>
    <row r="30" spans="2:13" s="5" customFormat="1" ht="42" customHeight="1">
      <c r="B30" s="297" t="s">
        <v>153</v>
      </c>
      <c r="C30" s="298"/>
      <c r="D30" s="123"/>
      <c r="E30" s="189">
        <v>11</v>
      </c>
      <c r="F30" s="120"/>
      <c r="G30" s="9" t="s">
        <v>210</v>
      </c>
      <c r="H30" s="107"/>
      <c r="I30" s="107" t="s">
        <v>122</v>
      </c>
      <c r="J30" s="107"/>
      <c r="K30" s="115">
        <v>12000000</v>
      </c>
      <c r="L30" s="115"/>
      <c r="M30" s="204"/>
    </row>
    <row r="31" spans="2:13" s="5" customFormat="1" ht="23.25" customHeight="1">
      <c r="B31" s="297" t="s">
        <v>154</v>
      </c>
      <c r="C31" s="298"/>
      <c r="D31" s="123"/>
      <c r="E31" s="189">
        <v>11</v>
      </c>
      <c r="F31" s="120"/>
      <c r="G31" s="9" t="s">
        <v>339</v>
      </c>
      <c r="H31" s="106"/>
      <c r="I31" s="107" t="s">
        <v>122</v>
      </c>
      <c r="J31" s="107"/>
      <c r="K31" s="115">
        <v>5000000</v>
      </c>
      <c r="L31" s="115"/>
      <c r="M31" s="204"/>
    </row>
    <row r="32" spans="2:13" s="5" customFormat="1" ht="36" customHeight="1">
      <c r="B32" s="297" t="s">
        <v>211</v>
      </c>
      <c r="C32" s="298"/>
      <c r="D32" s="123"/>
      <c r="E32" s="189">
        <v>11</v>
      </c>
      <c r="F32" s="120"/>
      <c r="G32" s="9" t="s">
        <v>212</v>
      </c>
      <c r="H32" s="106"/>
      <c r="I32" s="107" t="s">
        <v>122</v>
      </c>
      <c r="J32" s="107"/>
      <c r="K32" s="115">
        <v>2500000</v>
      </c>
      <c r="L32" s="115"/>
      <c r="M32" s="204"/>
    </row>
    <row r="33" spans="2:13" s="5" customFormat="1" ht="18" customHeight="1">
      <c r="B33" s="297" t="s">
        <v>155</v>
      </c>
      <c r="C33" s="298"/>
      <c r="D33" s="123"/>
      <c r="E33" s="189">
        <v>11</v>
      </c>
      <c r="F33" s="120"/>
      <c r="G33" s="9" t="s">
        <v>213</v>
      </c>
      <c r="H33" s="106"/>
      <c r="I33" s="107" t="s">
        <v>122</v>
      </c>
      <c r="J33" s="107"/>
      <c r="K33" s="115">
        <v>6100000</v>
      </c>
      <c r="L33" s="115"/>
      <c r="M33" s="204"/>
    </row>
    <row r="34" spans="2:13" s="199" customFormat="1" ht="24" customHeight="1">
      <c r="B34" s="301" t="s">
        <v>157</v>
      </c>
      <c r="C34" s="302"/>
      <c r="D34" s="196">
        <v>4.1500000000000004</v>
      </c>
      <c r="E34" s="174">
        <v>6</v>
      </c>
      <c r="F34" s="197" t="s">
        <v>244</v>
      </c>
      <c r="G34" s="198"/>
      <c r="H34" s="194" t="s">
        <v>246</v>
      </c>
      <c r="I34" s="106"/>
      <c r="J34" s="106"/>
      <c r="K34" s="114">
        <f>SUM(K35)</f>
        <v>27000000</v>
      </c>
      <c r="L34" s="114"/>
      <c r="M34" s="205"/>
    </row>
    <row r="35" spans="2:13" s="5" customFormat="1" ht="28.5" customHeight="1">
      <c r="B35" s="297" t="s">
        <v>158</v>
      </c>
      <c r="C35" s="298"/>
      <c r="D35" s="123"/>
      <c r="E35" s="189">
        <v>6</v>
      </c>
      <c r="F35" s="120"/>
      <c r="G35" s="9" t="s">
        <v>214</v>
      </c>
      <c r="H35" s="106"/>
      <c r="I35" s="107" t="s">
        <v>128</v>
      </c>
      <c r="J35" s="107"/>
      <c r="K35" s="115">
        <v>27000000</v>
      </c>
      <c r="L35" s="115"/>
      <c r="M35" s="204" t="s">
        <v>304</v>
      </c>
    </row>
    <row r="36" spans="2:13" s="199" customFormat="1" ht="20.25" customHeight="1">
      <c r="B36" s="301" t="s">
        <v>160</v>
      </c>
      <c r="C36" s="302"/>
      <c r="D36" s="196">
        <v>4.1500000000000004</v>
      </c>
      <c r="E36" s="174">
        <v>8</v>
      </c>
      <c r="F36" s="197" t="s">
        <v>243</v>
      </c>
      <c r="G36" s="198"/>
      <c r="H36" s="194" t="s">
        <v>247</v>
      </c>
      <c r="I36" s="106"/>
      <c r="J36" s="106"/>
      <c r="K36" s="114">
        <f>SUM(K37)</f>
        <v>6055000</v>
      </c>
      <c r="L36" s="114"/>
      <c r="M36" s="205"/>
    </row>
    <row r="37" spans="2:13" s="5" customFormat="1" ht="30.75" customHeight="1">
      <c r="B37" s="297" t="s">
        <v>159</v>
      </c>
      <c r="C37" s="298"/>
      <c r="D37" s="123"/>
      <c r="E37" s="189">
        <v>8</v>
      </c>
      <c r="F37" s="120"/>
      <c r="G37" s="9" t="s">
        <v>215</v>
      </c>
      <c r="H37" s="106"/>
      <c r="I37" s="107" t="s">
        <v>29</v>
      </c>
      <c r="J37" s="107"/>
      <c r="K37" s="115">
        <v>6055000</v>
      </c>
      <c r="L37" s="115"/>
      <c r="M37" s="204" t="s">
        <v>304</v>
      </c>
    </row>
    <row r="38" spans="2:13" s="212" customFormat="1" ht="23.25" customHeight="1">
      <c r="B38" s="313" t="s">
        <v>161</v>
      </c>
      <c r="C38" s="314"/>
      <c r="D38" s="178">
        <v>4.1500000000000004</v>
      </c>
      <c r="E38" s="174">
        <v>15</v>
      </c>
      <c r="F38" s="279" t="s">
        <v>243</v>
      </c>
      <c r="G38" s="208"/>
      <c r="H38" s="209" t="s">
        <v>248</v>
      </c>
      <c r="I38" s="161"/>
      <c r="J38" s="161"/>
      <c r="K38" s="210">
        <f>SUM(K39)</f>
        <v>25000000</v>
      </c>
      <c r="L38" s="210"/>
      <c r="M38" s="211"/>
    </row>
    <row r="39" spans="2:13" s="283" customFormat="1" ht="43.5" customHeight="1">
      <c r="B39" s="321" t="s">
        <v>162</v>
      </c>
      <c r="C39" s="322"/>
      <c r="D39" s="281"/>
      <c r="E39" s="189">
        <v>15</v>
      </c>
      <c r="F39" s="282"/>
      <c r="G39" s="160" t="s">
        <v>335</v>
      </c>
      <c r="H39" s="161"/>
      <c r="I39" s="162" t="s">
        <v>131</v>
      </c>
      <c r="J39" s="162"/>
      <c r="K39" s="163">
        <v>25000000</v>
      </c>
      <c r="L39" s="163"/>
      <c r="M39" s="207" t="s">
        <v>305</v>
      </c>
    </row>
    <row r="40" spans="2:13" ht="15.75" customHeight="1">
      <c r="B40" s="108" t="s">
        <v>163</v>
      </c>
      <c r="C40" s="109"/>
      <c r="D40" s="141"/>
      <c r="E40" s="190"/>
      <c r="F40" s="109"/>
      <c r="G40" s="7"/>
      <c r="H40" s="105"/>
      <c r="I40" s="105"/>
      <c r="J40" s="105"/>
      <c r="K40" s="113">
        <f>K41+K51+K53</f>
        <v>108942680</v>
      </c>
      <c r="L40" s="113"/>
      <c r="M40" s="204"/>
    </row>
    <row r="41" spans="2:13" s="233" customFormat="1" ht="32.25" customHeight="1">
      <c r="B41" s="313" t="s">
        <v>164</v>
      </c>
      <c r="C41" s="314"/>
      <c r="D41" s="178">
        <v>4.1500000000000004</v>
      </c>
      <c r="E41" s="174">
        <v>12</v>
      </c>
      <c r="F41" s="220" t="s">
        <v>250</v>
      </c>
      <c r="G41" s="232"/>
      <c r="H41" s="161" t="s">
        <v>249</v>
      </c>
      <c r="I41" s="161"/>
      <c r="J41" s="161"/>
      <c r="K41" s="210">
        <f>SUM(K42:K50)</f>
        <v>80194100</v>
      </c>
      <c r="L41" s="210"/>
      <c r="M41" s="211"/>
    </row>
    <row r="42" spans="2:13" s="5" customFormat="1" ht="70.5" customHeight="1">
      <c r="B42" s="297" t="s">
        <v>166</v>
      </c>
      <c r="C42" s="298"/>
      <c r="D42" s="123"/>
      <c r="E42" s="189">
        <v>12</v>
      </c>
      <c r="F42" s="120"/>
      <c r="G42" s="9" t="s">
        <v>226</v>
      </c>
      <c r="H42" s="106"/>
      <c r="I42" s="107" t="s">
        <v>55</v>
      </c>
      <c r="J42" s="107"/>
      <c r="K42" s="115">
        <v>4878000</v>
      </c>
      <c r="L42" s="115"/>
      <c r="M42" s="204" t="s">
        <v>304</v>
      </c>
    </row>
    <row r="43" spans="2:13" s="5" customFormat="1" ht="77.25" customHeight="1">
      <c r="B43" s="297" t="s">
        <v>167</v>
      </c>
      <c r="C43" s="298"/>
      <c r="D43" s="123"/>
      <c r="E43" s="189">
        <v>12</v>
      </c>
      <c r="F43" s="120"/>
      <c r="G43" s="9" t="s">
        <v>227</v>
      </c>
      <c r="H43" s="106"/>
      <c r="I43" s="107" t="s">
        <v>57</v>
      </c>
      <c r="J43" s="107"/>
      <c r="K43" s="115">
        <v>10717400</v>
      </c>
      <c r="L43" s="115"/>
      <c r="M43" s="204"/>
    </row>
    <row r="44" spans="2:13" s="5" customFormat="1" ht="72.75" customHeight="1">
      <c r="B44" s="297" t="s">
        <v>170</v>
      </c>
      <c r="C44" s="298"/>
      <c r="D44" s="123"/>
      <c r="E44" s="189">
        <v>12</v>
      </c>
      <c r="F44" s="120"/>
      <c r="G44" s="9" t="s">
        <v>228</v>
      </c>
      <c r="H44" s="106"/>
      <c r="I44" s="107" t="s">
        <v>57</v>
      </c>
      <c r="J44" s="107"/>
      <c r="K44" s="115">
        <v>6398700</v>
      </c>
      <c r="L44" s="115"/>
      <c r="M44" s="204"/>
    </row>
    <row r="45" spans="2:13" s="5" customFormat="1" ht="75.75" customHeight="1">
      <c r="B45" s="297" t="s">
        <v>171</v>
      </c>
      <c r="C45" s="298"/>
      <c r="D45" s="123"/>
      <c r="E45" s="189">
        <v>12</v>
      </c>
      <c r="F45" s="120"/>
      <c r="G45" s="9" t="s">
        <v>229</v>
      </c>
      <c r="H45" s="106"/>
      <c r="I45" s="107" t="s">
        <v>60</v>
      </c>
      <c r="J45" s="107"/>
      <c r="K45" s="115">
        <v>2000000</v>
      </c>
      <c r="L45" s="115"/>
      <c r="M45" s="204" t="s">
        <v>304</v>
      </c>
    </row>
    <row r="46" spans="2:13" s="254" customFormat="1" ht="36" customHeight="1">
      <c r="B46" s="317" t="s">
        <v>172</v>
      </c>
      <c r="C46" s="318"/>
      <c r="D46" s="246"/>
      <c r="E46" s="247">
        <v>12</v>
      </c>
      <c r="F46" s="248"/>
      <c r="G46" s="249" t="s">
        <v>230</v>
      </c>
      <c r="H46" s="250"/>
      <c r="I46" s="251" t="s">
        <v>62</v>
      </c>
      <c r="J46" s="251" t="s">
        <v>62</v>
      </c>
      <c r="K46" s="252">
        <v>5300000</v>
      </c>
      <c r="L46" s="252"/>
      <c r="M46" s="253"/>
    </row>
    <row r="47" spans="2:13" s="138" customFormat="1" ht="105.75" customHeight="1">
      <c r="B47" s="319" t="s">
        <v>173</v>
      </c>
      <c r="C47" s="320"/>
      <c r="D47" s="142"/>
      <c r="E47" s="189">
        <v>12</v>
      </c>
      <c r="F47" s="133"/>
      <c r="G47" s="134" t="s">
        <v>258</v>
      </c>
      <c r="H47" s="135"/>
      <c r="I47" s="107" t="s">
        <v>344</v>
      </c>
      <c r="J47" s="237" t="s">
        <v>323</v>
      </c>
      <c r="K47" s="137">
        <v>8150000</v>
      </c>
      <c r="L47" s="137"/>
      <c r="M47" s="204" t="s">
        <v>304</v>
      </c>
    </row>
    <row r="48" spans="2:13" s="145" customFormat="1" ht="89.25" customHeight="1">
      <c r="B48" s="309" t="s">
        <v>174</v>
      </c>
      <c r="C48" s="310"/>
      <c r="D48" s="156"/>
      <c r="E48" s="214">
        <v>12</v>
      </c>
      <c r="F48" s="213"/>
      <c r="G48" s="9" t="s">
        <v>231</v>
      </c>
      <c r="H48" s="106"/>
      <c r="I48" s="107" t="s">
        <v>343</v>
      </c>
      <c r="J48" s="223" t="s">
        <v>312</v>
      </c>
      <c r="K48" s="115">
        <v>3800000</v>
      </c>
      <c r="L48" s="115"/>
      <c r="M48" s="215"/>
    </row>
    <row r="49" spans="2:13" s="254" customFormat="1" ht="54.75" customHeight="1">
      <c r="B49" s="317" t="s">
        <v>175</v>
      </c>
      <c r="C49" s="318"/>
      <c r="D49" s="246"/>
      <c r="E49" s="247">
        <v>12</v>
      </c>
      <c r="F49" s="248" t="s">
        <v>293</v>
      </c>
      <c r="G49" s="249" t="s">
        <v>292</v>
      </c>
      <c r="H49" s="250"/>
      <c r="I49" s="251" t="s">
        <v>62</v>
      </c>
      <c r="J49" s="251" t="s">
        <v>62</v>
      </c>
      <c r="K49" s="252">
        <v>35450000</v>
      </c>
      <c r="L49" s="252"/>
      <c r="M49" s="253" t="s">
        <v>304</v>
      </c>
    </row>
    <row r="50" spans="2:13" s="254" customFormat="1" ht="26.25" customHeight="1">
      <c r="B50" s="317" t="s">
        <v>310</v>
      </c>
      <c r="C50" s="318"/>
      <c r="D50" s="246"/>
      <c r="E50" s="247">
        <v>12</v>
      </c>
      <c r="F50" s="248"/>
      <c r="G50" s="249" t="s">
        <v>232</v>
      </c>
      <c r="H50" s="250"/>
      <c r="I50" s="251" t="s">
        <v>62</v>
      </c>
      <c r="J50" s="251" t="s">
        <v>62</v>
      </c>
      <c r="K50" s="252">
        <v>3500000</v>
      </c>
      <c r="L50" s="252"/>
      <c r="M50" s="253" t="s">
        <v>304</v>
      </c>
    </row>
    <row r="51" spans="2:13" s="199" customFormat="1" ht="20.25" customHeight="1">
      <c r="B51" s="301" t="s">
        <v>165</v>
      </c>
      <c r="C51" s="302"/>
      <c r="D51" s="196">
        <v>4.1500000000000004</v>
      </c>
      <c r="E51" s="174">
        <v>10</v>
      </c>
      <c r="F51" s="197" t="s">
        <v>52</v>
      </c>
      <c r="G51" s="198"/>
      <c r="H51" s="194" t="s">
        <v>251</v>
      </c>
      <c r="I51" s="106"/>
      <c r="J51" s="106"/>
      <c r="K51" s="114">
        <f>SUM(K52)</f>
        <v>10000000</v>
      </c>
      <c r="L51" s="114"/>
      <c r="M51" s="205"/>
    </row>
    <row r="52" spans="2:13" s="5" customFormat="1" ht="72" customHeight="1">
      <c r="B52" s="297" t="s">
        <v>168</v>
      </c>
      <c r="C52" s="298"/>
      <c r="D52" s="123"/>
      <c r="E52" s="189">
        <v>10</v>
      </c>
      <c r="F52" s="120"/>
      <c r="G52" s="9" t="s">
        <v>233</v>
      </c>
      <c r="H52" s="106"/>
      <c r="I52" s="107" t="s">
        <v>71</v>
      </c>
      <c r="J52" s="107"/>
      <c r="K52" s="115">
        <v>10000000</v>
      </c>
      <c r="L52" s="115"/>
      <c r="M52" s="204" t="s">
        <v>304</v>
      </c>
    </row>
    <row r="53" spans="2:13" s="212" customFormat="1" ht="22.5" customHeight="1">
      <c r="B53" s="315" t="s">
        <v>169</v>
      </c>
      <c r="C53" s="316"/>
      <c r="D53" s="234">
        <v>4.1500000000000004</v>
      </c>
      <c r="E53" s="176">
        <v>13</v>
      </c>
      <c r="F53" s="235" t="s">
        <v>52</v>
      </c>
      <c r="G53" s="208"/>
      <c r="H53" s="209" t="s">
        <v>249</v>
      </c>
      <c r="I53" s="161"/>
      <c r="J53" s="161"/>
      <c r="K53" s="210">
        <f>SUM(K54:K58)</f>
        <v>18748580</v>
      </c>
      <c r="L53" s="210"/>
      <c r="M53" s="211"/>
    </row>
    <row r="54" spans="2:13" s="5" customFormat="1" ht="69" customHeight="1">
      <c r="B54" s="297" t="s">
        <v>176</v>
      </c>
      <c r="C54" s="298"/>
      <c r="D54" s="123"/>
      <c r="E54" s="189">
        <v>13</v>
      </c>
      <c r="F54" s="120"/>
      <c r="G54" s="9" t="s">
        <v>234</v>
      </c>
      <c r="H54" s="106"/>
      <c r="I54" s="107" t="s">
        <v>74</v>
      </c>
      <c r="J54" s="107"/>
      <c r="K54" s="115">
        <v>6000000</v>
      </c>
      <c r="L54" s="115"/>
      <c r="M54" s="204"/>
    </row>
    <row r="55" spans="2:13" s="5" customFormat="1" ht="51" customHeight="1">
      <c r="B55" s="297" t="s">
        <v>177</v>
      </c>
      <c r="C55" s="298"/>
      <c r="D55" s="123"/>
      <c r="E55" s="189">
        <v>13</v>
      </c>
      <c r="F55" s="120"/>
      <c r="G55" s="9" t="s">
        <v>235</v>
      </c>
      <c r="H55" s="106"/>
      <c r="I55" s="107" t="s">
        <v>76</v>
      </c>
      <c r="J55" s="107"/>
      <c r="K55" s="115">
        <v>1339480</v>
      </c>
      <c r="L55" s="115"/>
      <c r="M55" s="204"/>
    </row>
    <row r="56" spans="2:13" s="254" customFormat="1" ht="19.5" customHeight="1">
      <c r="B56" s="317" t="s">
        <v>178</v>
      </c>
      <c r="C56" s="318"/>
      <c r="D56" s="246"/>
      <c r="E56" s="247">
        <v>13</v>
      </c>
      <c r="F56" s="248"/>
      <c r="G56" s="249" t="s">
        <v>236</v>
      </c>
      <c r="H56" s="250"/>
      <c r="I56" s="251" t="s">
        <v>62</v>
      </c>
      <c r="J56" s="251" t="s">
        <v>62</v>
      </c>
      <c r="K56" s="252">
        <v>3778000</v>
      </c>
      <c r="L56" s="252"/>
      <c r="M56" s="253" t="s">
        <v>304</v>
      </c>
    </row>
    <row r="57" spans="2:13" s="254" customFormat="1" ht="26.25" customHeight="1">
      <c r="B57" s="317" t="s">
        <v>179</v>
      </c>
      <c r="C57" s="318"/>
      <c r="D57" s="246"/>
      <c r="E57" s="247">
        <v>13</v>
      </c>
      <c r="F57" s="248"/>
      <c r="G57" s="249" t="s">
        <v>237</v>
      </c>
      <c r="H57" s="250"/>
      <c r="I57" s="251" t="s">
        <v>62</v>
      </c>
      <c r="J57" s="251" t="s">
        <v>62</v>
      </c>
      <c r="K57" s="252">
        <v>2373200</v>
      </c>
      <c r="L57" s="252"/>
      <c r="M57" s="253"/>
    </row>
    <row r="58" spans="2:13" s="254" customFormat="1" ht="19.5" customHeight="1">
      <c r="B58" s="317" t="s">
        <v>180</v>
      </c>
      <c r="C58" s="318"/>
      <c r="D58" s="246"/>
      <c r="E58" s="247">
        <v>13</v>
      </c>
      <c r="F58" s="248"/>
      <c r="G58" s="249" t="s">
        <v>238</v>
      </c>
      <c r="H58" s="250"/>
      <c r="I58" s="251" t="s">
        <v>62</v>
      </c>
      <c r="J58" s="251" t="s">
        <v>62</v>
      </c>
      <c r="K58" s="252">
        <v>5257900</v>
      </c>
      <c r="L58" s="252"/>
      <c r="M58" s="253" t="s">
        <v>304</v>
      </c>
    </row>
    <row r="59" spans="2:13">
      <c r="B59" s="108" t="s">
        <v>265</v>
      </c>
      <c r="C59" s="109"/>
      <c r="D59" s="141"/>
      <c r="E59" s="190"/>
      <c r="F59" s="109"/>
      <c r="G59" s="7"/>
      <c r="H59" s="105"/>
      <c r="I59" s="105"/>
      <c r="J59" s="105"/>
      <c r="K59" s="113">
        <f>K60+K65+K71</f>
        <v>99900000</v>
      </c>
      <c r="L59" s="113"/>
      <c r="M59" s="204"/>
    </row>
    <row r="60" spans="2:13" s="195" customFormat="1" ht="19.5" customHeight="1">
      <c r="B60" s="301" t="s">
        <v>181</v>
      </c>
      <c r="C60" s="302"/>
      <c r="D60" s="196">
        <v>4.1500000000000004</v>
      </c>
      <c r="E60" s="174">
        <v>1</v>
      </c>
      <c r="F60" s="197" t="s">
        <v>252</v>
      </c>
      <c r="G60" s="193"/>
      <c r="H60" s="194" t="s">
        <v>295</v>
      </c>
      <c r="I60" s="106"/>
      <c r="J60" s="106"/>
      <c r="K60" s="114">
        <f>SUM(K61:K64)</f>
        <v>45013000</v>
      </c>
      <c r="L60" s="114"/>
      <c r="M60" s="205"/>
    </row>
    <row r="61" spans="2:13" s="5" customFormat="1" ht="147.75" customHeight="1">
      <c r="B61" s="297" t="s">
        <v>182</v>
      </c>
      <c r="C61" s="298"/>
      <c r="D61" s="123"/>
      <c r="E61" s="189">
        <v>1</v>
      </c>
      <c r="F61" s="120"/>
      <c r="G61" s="9" t="s">
        <v>337</v>
      </c>
      <c r="H61" s="106"/>
      <c r="I61" s="107" t="s">
        <v>336</v>
      </c>
      <c r="J61" s="107"/>
      <c r="K61" s="115">
        <v>20889000</v>
      </c>
      <c r="L61" s="115"/>
      <c r="M61" s="204"/>
    </row>
    <row r="62" spans="2:13" s="5" customFormat="1" ht="64.5" customHeight="1">
      <c r="B62" s="297" t="s">
        <v>183</v>
      </c>
      <c r="C62" s="298"/>
      <c r="D62" s="123"/>
      <c r="E62" s="189">
        <v>1</v>
      </c>
      <c r="F62" s="120"/>
      <c r="G62" s="9" t="s">
        <v>216</v>
      </c>
      <c r="H62" s="106"/>
      <c r="I62" s="107" t="s">
        <v>88</v>
      </c>
      <c r="J62" s="107"/>
      <c r="K62" s="115">
        <v>11140000</v>
      </c>
      <c r="L62" s="115"/>
      <c r="M62" s="206" t="s">
        <v>305</v>
      </c>
    </row>
    <row r="63" spans="2:13" s="145" customFormat="1" ht="93" customHeight="1">
      <c r="B63" s="309" t="s">
        <v>185</v>
      </c>
      <c r="C63" s="310"/>
      <c r="D63" s="156"/>
      <c r="E63" s="189">
        <v>1</v>
      </c>
      <c r="F63" s="157"/>
      <c r="G63" s="9" t="s">
        <v>320</v>
      </c>
      <c r="H63" s="106"/>
      <c r="I63" s="107" t="s">
        <v>90</v>
      </c>
      <c r="J63" s="107"/>
      <c r="K63" s="115">
        <v>9900000</v>
      </c>
      <c r="L63" s="115"/>
      <c r="M63" s="204" t="s">
        <v>304</v>
      </c>
    </row>
    <row r="64" spans="2:13" s="5" customFormat="1" ht="88.5" customHeight="1">
      <c r="B64" s="297" t="s">
        <v>184</v>
      </c>
      <c r="C64" s="298"/>
      <c r="D64" s="123"/>
      <c r="E64" s="189">
        <v>1</v>
      </c>
      <c r="F64" s="120"/>
      <c r="G64" s="9" t="s">
        <v>321</v>
      </c>
      <c r="H64" s="106"/>
      <c r="I64" s="107" t="s">
        <v>92</v>
      </c>
      <c r="J64" s="107"/>
      <c r="K64" s="115">
        <v>3084000</v>
      </c>
      <c r="L64" s="115"/>
      <c r="M64" s="206" t="s">
        <v>305</v>
      </c>
    </row>
    <row r="65" spans="2:13" s="199" customFormat="1" ht="150" customHeight="1">
      <c r="B65" s="301" t="s">
        <v>186</v>
      </c>
      <c r="C65" s="302"/>
      <c r="D65" s="196">
        <v>4.1500000000000004</v>
      </c>
      <c r="E65" s="174">
        <v>2</v>
      </c>
      <c r="F65" s="197" t="s">
        <v>252</v>
      </c>
      <c r="G65" s="198"/>
      <c r="H65" s="194" t="s">
        <v>294</v>
      </c>
      <c r="I65" s="106"/>
      <c r="J65" s="106"/>
      <c r="K65" s="114">
        <f>SUM(K66:K70)</f>
        <v>40924000</v>
      </c>
      <c r="L65" s="114"/>
      <c r="M65" s="205"/>
    </row>
    <row r="66" spans="2:13" s="5" customFormat="1" ht="34.5" customHeight="1">
      <c r="B66" s="297" t="s">
        <v>187</v>
      </c>
      <c r="C66" s="298"/>
      <c r="D66" s="123"/>
      <c r="E66" s="189">
        <v>2</v>
      </c>
      <c r="F66" s="120"/>
      <c r="G66" s="9" t="s">
        <v>217</v>
      </c>
      <c r="H66" s="106"/>
      <c r="I66" s="107" t="s">
        <v>96</v>
      </c>
      <c r="J66" s="107"/>
      <c r="K66" s="115">
        <v>9000000</v>
      </c>
      <c r="L66" s="115"/>
      <c r="M66" s="204"/>
    </row>
    <row r="67" spans="2:13" s="5" customFormat="1" ht="34.5" customHeight="1">
      <c r="B67" s="299" t="s">
        <v>188</v>
      </c>
      <c r="C67" s="300"/>
      <c r="D67" s="123"/>
      <c r="E67" s="189">
        <v>2</v>
      </c>
      <c r="F67" s="124"/>
      <c r="G67" s="9" t="s">
        <v>218</v>
      </c>
      <c r="H67" s="106"/>
      <c r="I67" s="107" t="s">
        <v>96</v>
      </c>
      <c r="J67" s="107"/>
      <c r="K67" s="115">
        <v>8400000</v>
      </c>
      <c r="L67" s="115"/>
      <c r="M67" s="204"/>
    </row>
    <row r="68" spans="2:13" s="5" customFormat="1" ht="36" customHeight="1">
      <c r="B68" s="299" t="s">
        <v>189</v>
      </c>
      <c r="C68" s="300"/>
      <c r="D68" s="123"/>
      <c r="E68" s="189">
        <v>2</v>
      </c>
      <c r="F68" s="124"/>
      <c r="G68" s="9" t="s">
        <v>219</v>
      </c>
      <c r="H68" s="106"/>
      <c r="I68" s="107" t="s">
        <v>96</v>
      </c>
      <c r="J68" s="107"/>
      <c r="K68" s="115">
        <v>9324000</v>
      </c>
      <c r="L68" s="115"/>
      <c r="M68" s="204"/>
    </row>
    <row r="69" spans="2:13" s="5" customFormat="1" ht="54.75" customHeight="1">
      <c r="B69" s="299" t="s">
        <v>190</v>
      </c>
      <c r="C69" s="300"/>
      <c r="D69" s="123"/>
      <c r="E69" s="189">
        <v>2</v>
      </c>
      <c r="F69" s="124"/>
      <c r="G69" s="9" t="s">
        <v>220</v>
      </c>
      <c r="H69" s="106"/>
      <c r="I69" s="107" t="s">
        <v>96</v>
      </c>
      <c r="J69" s="107"/>
      <c r="K69" s="115">
        <v>9000000</v>
      </c>
      <c r="L69" s="115"/>
      <c r="M69" s="204"/>
    </row>
    <row r="70" spans="2:13" s="5" customFormat="1" ht="27.75" customHeight="1">
      <c r="B70" s="299" t="s">
        <v>191</v>
      </c>
      <c r="C70" s="300"/>
      <c r="D70" s="123"/>
      <c r="E70" s="189">
        <v>2</v>
      </c>
      <c r="F70" s="124"/>
      <c r="G70" s="9" t="s">
        <v>221</v>
      </c>
      <c r="H70" s="106"/>
      <c r="I70" s="107" t="s">
        <v>192</v>
      </c>
      <c r="J70" s="107"/>
      <c r="K70" s="115">
        <v>5200000</v>
      </c>
      <c r="L70" s="115"/>
      <c r="M70" s="206" t="s">
        <v>305</v>
      </c>
    </row>
    <row r="71" spans="2:13" s="199" customFormat="1" ht="26.25" customHeight="1">
      <c r="B71" s="301" t="s">
        <v>193</v>
      </c>
      <c r="C71" s="302"/>
      <c r="D71" s="196">
        <v>4.1500000000000004</v>
      </c>
      <c r="E71" s="174">
        <v>3</v>
      </c>
      <c r="F71" s="197" t="s">
        <v>252</v>
      </c>
      <c r="G71" s="198"/>
      <c r="H71" s="194" t="s">
        <v>253</v>
      </c>
      <c r="I71" s="106"/>
      <c r="J71" s="106" t="s">
        <v>338</v>
      </c>
      <c r="K71" s="114">
        <f>SUM(K72:K76)</f>
        <v>13963000</v>
      </c>
      <c r="L71" s="114"/>
      <c r="M71" s="205"/>
    </row>
    <row r="72" spans="2:13" s="5" customFormat="1" ht="84" customHeight="1">
      <c r="B72" s="297" t="s">
        <v>194</v>
      </c>
      <c r="C72" s="298"/>
      <c r="D72" s="123"/>
      <c r="E72" s="189">
        <v>3</v>
      </c>
      <c r="F72" s="120"/>
      <c r="G72" s="9" t="s">
        <v>222</v>
      </c>
      <c r="H72" s="106"/>
      <c r="I72" s="107" t="s">
        <v>318</v>
      </c>
      <c r="J72" s="223" t="s">
        <v>318</v>
      </c>
      <c r="K72" s="115">
        <v>1000000</v>
      </c>
      <c r="L72" s="115"/>
      <c r="M72" s="204"/>
    </row>
    <row r="73" spans="2:13" s="5" customFormat="1" ht="86.25" customHeight="1">
      <c r="B73" s="297" t="s">
        <v>195</v>
      </c>
      <c r="C73" s="298"/>
      <c r="D73" s="123"/>
      <c r="E73" s="189">
        <v>3</v>
      </c>
      <c r="F73" s="120"/>
      <c r="G73" s="9" t="s">
        <v>223</v>
      </c>
      <c r="H73" s="106"/>
      <c r="I73" s="107" t="s">
        <v>308</v>
      </c>
      <c r="J73" s="223" t="s">
        <v>308</v>
      </c>
      <c r="K73" s="115">
        <v>1338000</v>
      </c>
      <c r="L73" s="115"/>
      <c r="M73" s="204"/>
    </row>
    <row r="74" spans="2:13" s="5" customFormat="1" ht="83.25" customHeight="1">
      <c r="B74" s="297" t="s">
        <v>196</v>
      </c>
      <c r="C74" s="298"/>
      <c r="D74" s="123"/>
      <c r="E74" s="189">
        <v>3</v>
      </c>
      <c r="F74" s="120"/>
      <c r="G74" s="9" t="s">
        <v>223</v>
      </c>
      <c r="H74" s="106"/>
      <c r="I74" s="107" t="s">
        <v>308</v>
      </c>
      <c r="J74" s="223" t="s">
        <v>308</v>
      </c>
      <c r="K74" s="115">
        <v>625000</v>
      </c>
      <c r="L74" s="115"/>
      <c r="M74" s="204"/>
    </row>
    <row r="75" spans="2:13" s="5" customFormat="1" ht="72.75" customHeight="1">
      <c r="B75" s="297" t="s">
        <v>197</v>
      </c>
      <c r="C75" s="298"/>
      <c r="D75" s="123"/>
      <c r="E75" s="189">
        <v>3</v>
      </c>
      <c r="F75" s="120"/>
      <c r="G75" s="9" t="s">
        <v>224</v>
      </c>
      <c r="H75" s="106"/>
      <c r="I75" s="107" t="s">
        <v>309</v>
      </c>
      <c r="J75" s="223" t="s">
        <v>309</v>
      </c>
      <c r="K75" s="115">
        <v>6000000</v>
      </c>
      <c r="L75" s="115"/>
      <c r="M75" s="204"/>
    </row>
    <row r="76" spans="2:13" s="5" customFormat="1" ht="43.5" customHeight="1">
      <c r="B76" s="297" t="s">
        <v>198</v>
      </c>
      <c r="C76" s="298"/>
      <c r="D76" s="123"/>
      <c r="E76" s="189">
        <v>3</v>
      </c>
      <c r="F76" s="120"/>
      <c r="G76" s="9" t="s">
        <v>225</v>
      </c>
      <c r="H76" s="106"/>
      <c r="I76" s="107" t="s">
        <v>315</v>
      </c>
      <c r="J76" s="107"/>
      <c r="K76" s="115">
        <v>5000000</v>
      </c>
      <c r="L76" s="115"/>
      <c r="M76" s="204"/>
    </row>
    <row r="77" spans="2:13">
      <c r="B77" s="11" t="s">
        <v>11</v>
      </c>
      <c r="C77" s="10"/>
      <c r="D77" s="121"/>
      <c r="E77" s="277"/>
      <c r="F77" s="10"/>
      <c r="G77" s="7"/>
      <c r="H77" s="105"/>
      <c r="I77" s="105"/>
      <c r="J77" s="105"/>
      <c r="K77" s="113">
        <v>5000000</v>
      </c>
      <c r="L77" s="113"/>
      <c r="M77" s="204"/>
    </row>
    <row r="78" spans="2:13">
      <c r="B78" s="311" t="s">
        <v>1</v>
      </c>
      <c r="C78" s="312"/>
      <c r="D78" s="121"/>
      <c r="E78" s="278"/>
      <c r="F78" s="121"/>
      <c r="G78" s="7"/>
      <c r="H78" s="105"/>
      <c r="I78" s="105"/>
      <c r="J78" s="105"/>
      <c r="K78" s="113">
        <f>K6+K23+K40+K59+K77</f>
        <v>443044380</v>
      </c>
      <c r="L78" s="113"/>
      <c r="M78" s="204"/>
    </row>
    <row r="80" spans="2:1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</sheetData>
  <autoFilter ref="B5:K78">
    <filterColumn colId="0" showButton="0"/>
  </autoFilter>
  <mergeCells count="72">
    <mergeCell ref="B19:C19"/>
    <mergeCell ref="B35:C35"/>
    <mergeCell ref="B36:C36"/>
    <mergeCell ref="B37:C37"/>
    <mergeCell ref="B38:C38"/>
    <mergeCell ref="B22:C22"/>
    <mergeCell ref="B24:C24"/>
    <mergeCell ref="B25:C25"/>
    <mergeCell ref="B26:C26"/>
    <mergeCell ref="B27:C27"/>
    <mergeCell ref="B28:C28"/>
    <mergeCell ref="B39:C39"/>
    <mergeCell ref="B29:C29"/>
    <mergeCell ref="B30:C30"/>
    <mergeCell ref="B31:C31"/>
    <mergeCell ref="B34:C34"/>
    <mergeCell ref="B33:C33"/>
    <mergeCell ref="B61:C61"/>
    <mergeCell ref="B46:C46"/>
    <mergeCell ref="B54:C54"/>
    <mergeCell ref="B55:C55"/>
    <mergeCell ref="B44:C44"/>
    <mergeCell ref="B45:C45"/>
    <mergeCell ref="B47:C47"/>
    <mergeCell ref="B48:C48"/>
    <mergeCell ref="B50:C50"/>
    <mergeCell ref="B56:C56"/>
    <mergeCell ref="B57:C57"/>
    <mergeCell ref="B49:C49"/>
    <mergeCell ref="B16:C16"/>
    <mergeCell ref="B20:C20"/>
    <mergeCell ref="B21:C21"/>
    <mergeCell ref="B78:C78"/>
    <mergeCell ref="B41:C41"/>
    <mergeCell ref="B42:C42"/>
    <mergeCell ref="B43:C43"/>
    <mergeCell ref="B51:C51"/>
    <mergeCell ref="B52:C52"/>
    <mergeCell ref="B53:C53"/>
    <mergeCell ref="B62:C62"/>
    <mergeCell ref="B65:C65"/>
    <mergeCell ref="B58:C58"/>
    <mergeCell ref="B60:C60"/>
    <mergeCell ref="B63:C63"/>
    <mergeCell ref="B64:C64"/>
    <mergeCell ref="B4:K4"/>
    <mergeCell ref="B5:C5"/>
    <mergeCell ref="B2:K2"/>
    <mergeCell ref="B3:K3"/>
    <mergeCell ref="B32:C32"/>
    <mergeCell ref="B7:C7"/>
    <mergeCell ref="B8:C8"/>
    <mergeCell ref="B14:C14"/>
    <mergeCell ref="B18:C18"/>
    <mergeCell ref="B9:C9"/>
    <mergeCell ref="B17:C17"/>
    <mergeCell ref="B10:C10"/>
    <mergeCell ref="B11:C11"/>
    <mergeCell ref="B12:C12"/>
    <mergeCell ref="B13:C13"/>
    <mergeCell ref="B15:C15"/>
    <mergeCell ref="B66:C66"/>
    <mergeCell ref="B67:C67"/>
    <mergeCell ref="B76:C76"/>
    <mergeCell ref="B71:C71"/>
    <mergeCell ref="B72:C72"/>
    <mergeCell ref="B73:C73"/>
    <mergeCell ref="B74:C74"/>
    <mergeCell ref="B75:C75"/>
    <mergeCell ref="B68:C68"/>
    <mergeCell ref="B69:C69"/>
    <mergeCell ref="B70:C70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Footer>&amp;C&amp;P</oddFooter>
  </headerFooter>
  <rowBreaks count="5" manualBreakCount="5">
    <brk id="17" min="1" max="10" man="1"/>
    <brk id="32" min="1" max="10" man="1"/>
    <brk id="58" min="1" max="10" man="1"/>
    <brk id="69" min="1" max="10" man="1"/>
    <brk id="74" min="1" max="10" man="1"/>
  </rowBreaks>
  <colBreaks count="1" manualBreakCount="1">
    <brk id="12" max="7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I36"/>
  <sheetViews>
    <sheetView view="pageBreakPreview" topLeftCell="A6" zoomScale="60" zoomScaleNormal="130" workbookViewId="0">
      <selection activeCell="A11" sqref="A11"/>
    </sheetView>
  </sheetViews>
  <sheetFormatPr defaultColWidth="9" defaultRowHeight="23.25"/>
  <cols>
    <col min="1" max="1" width="110.85546875" style="369" customWidth="1"/>
    <col min="2" max="3" width="14.42578125" style="369" hidden="1" customWidth="1"/>
    <col min="4" max="4" width="16.7109375" style="369" hidden="1" customWidth="1"/>
    <col min="5" max="5" width="61.5703125" style="369" hidden="1" customWidth="1"/>
    <col min="6" max="6" width="54.42578125" style="369" hidden="1" customWidth="1"/>
    <col min="7" max="7" width="20.28515625" style="369" customWidth="1"/>
    <col min="8" max="8" width="18.5703125" style="369" customWidth="1"/>
    <col min="9" max="9" width="29.42578125" style="369" customWidth="1"/>
    <col min="10" max="16384" width="9" style="369"/>
  </cols>
  <sheetData>
    <row r="1" spans="1:9">
      <c r="H1" s="400" t="s">
        <v>23</v>
      </c>
    </row>
    <row r="2" spans="1:9" ht="30" customHeight="1">
      <c r="A2" s="401" t="s">
        <v>24</v>
      </c>
      <c r="B2" s="401"/>
      <c r="C2" s="401"/>
      <c r="D2" s="401"/>
      <c r="E2" s="401"/>
      <c r="F2" s="401"/>
      <c r="G2" s="401"/>
      <c r="H2" s="401"/>
    </row>
    <row r="3" spans="1:9" ht="59.25" customHeight="1">
      <c r="A3" s="325" t="s">
        <v>25</v>
      </c>
      <c r="B3" s="325"/>
      <c r="C3" s="325"/>
      <c r="D3" s="325"/>
      <c r="E3" s="325"/>
      <c r="F3" s="325"/>
      <c r="G3" s="325"/>
      <c r="H3" s="325"/>
    </row>
    <row r="4" spans="1:9" ht="28.5" customHeight="1">
      <c r="A4" s="401"/>
      <c r="B4" s="401"/>
      <c r="C4" s="401"/>
      <c r="D4" s="401"/>
      <c r="E4" s="401"/>
      <c r="F4" s="401"/>
      <c r="G4" s="401"/>
      <c r="H4" s="401"/>
    </row>
    <row r="5" spans="1:9" ht="88.5" customHeight="1">
      <c r="A5" s="402" t="s">
        <v>17</v>
      </c>
      <c r="B5" s="402" t="s">
        <v>18</v>
      </c>
      <c r="C5" s="403" t="s">
        <v>8</v>
      </c>
      <c r="D5" s="402" t="s">
        <v>26</v>
      </c>
      <c r="E5" s="402" t="s">
        <v>19</v>
      </c>
      <c r="F5" s="402" t="s">
        <v>20</v>
      </c>
      <c r="G5" s="402" t="s">
        <v>21</v>
      </c>
      <c r="H5" s="402" t="s">
        <v>22</v>
      </c>
      <c r="I5" s="404" t="s">
        <v>319</v>
      </c>
    </row>
    <row r="6" spans="1:9" ht="57" customHeight="1">
      <c r="A6" s="326" t="s">
        <v>35</v>
      </c>
      <c r="B6" s="326"/>
      <c r="C6" s="326"/>
      <c r="D6" s="326"/>
      <c r="E6" s="405"/>
      <c r="F6" s="405"/>
      <c r="G6" s="405"/>
      <c r="H6" s="405"/>
      <c r="I6" s="406"/>
    </row>
    <row r="7" spans="1:9" s="410" customFormat="1" ht="61.5" customHeight="1">
      <c r="A7" s="165" t="s">
        <v>290</v>
      </c>
      <c r="B7" s="166">
        <v>4.1500000000000004</v>
      </c>
      <c r="C7" s="407">
        <v>3</v>
      </c>
      <c r="D7" s="167" t="s">
        <v>44</v>
      </c>
      <c r="E7" s="167"/>
      <c r="F7" s="166"/>
      <c r="G7" s="29" t="s">
        <v>254</v>
      </c>
      <c r="H7" s="408">
        <f>SUM(H8:H9)</f>
        <v>70000000</v>
      </c>
      <c r="I7" s="409"/>
    </row>
    <row r="8" spans="1:9" s="415" customFormat="1" ht="45" customHeight="1">
      <c r="A8" s="411" t="s">
        <v>330</v>
      </c>
      <c r="B8" s="412"/>
      <c r="C8" s="413">
        <v>3</v>
      </c>
      <c r="D8" s="412"/>
      <c r="E8" s="119" t="s">
        <v>329</v>
      </c>
      <c r="F8" s="116"/>
      <c r="G8" s="116"/>
      <c r="H8" s="117">
        <v>30000000</v>
      </c>
      <c r="I8" s="414"/>
    </row>
    <row r="9" spans="1:9" s="415" customFormat="1" ht="56.25" customHeight="1">
      <c r="A9" s="411" t="s">
        <v>354</v>
      </c>
      <c r="B9" s="412"/>
      <c r="C9" s="413">
        <v>3</v>
      </c>
      <c r="D9" s="412"/>
      <c r="E9" s="119" t="s">
        <v>328</v>
      </c>
      <c r="F9" s="116"/>
      <c r="G9" s="116"/>
      <c r="H9" s="117">
        <v>40000000</v>
      </c>
      <c r="I9" s="414"/>
    </row>
    <row r="10" spans="1:9" ht="40.5" customHeight="1">
      <c r="A10" s="326" t="s">
        <v>27</v>
      </c>
      <c r="B10" s="326"/>
      <c r="C10" s="326"/>
      <c r="D10" s="326"/>
      <c r="E10" s="405"/>
      <c r="F10" s="405"/>
      <c r="G10" s="405"/>
      <c r="H10" s="405"/>
      <c r="I10" s="406"/>
    </row>
    <row r="11" spans="1:9" ht="66.75" customHeight="1">
      <c r="A11" s="411" t="s">
        <v>280</v>
      </c>
      <c r="B11" s="143">
        <v>4.1500000000000004</v>
      </c>
      <c r="C11" s="416">
        <v>2</v>
      </c>
      <c r="D11" s="119" t="s">
        <v>28</v>
      </c>
      <c r="E11" s="143"/>
      <c r="F11" s="119" t="s">
        <v>261</v>
      </c>
      <c r="G11" s="116" t="s">
        <v>29</v>
      </c>
      <c r="H11" s="117">
        <f>H12</f>
        <v>29258650</v>
      </c>
      <c r="I11" s="414"/>
    </row>
    <row r="12" spans="1:9" s="415" customFormat="1" ht="42" customHeight="1">
      <c r="A12" s="417" t="s">
        <v>281</v>
      </c>
      <c r="B12" s="418"/>
      <c r="C12" s="419">
        <v>2</v>
      </c>
      <c r="D12" s="418"/>
      <c r="E12" s="132" t="s">
        <v>255</v>
      </c>
      <c r="F12" s="420"/>
      <c r="G12" s="421"/>
      <c r="H12" s="422">
        <v>29258650</v>
      </c>
      <c r="I12" s="414"/>
    </row>
    <row r="13" spans="1:9" s="415" customFormat="1" ht="90" customHeight="1">
      <c r="A13" s="118" t="s">
        <v>282</v>
      </c>
      <c r="B13" s="364">
        <v>4.1500000000000004</v>
      </c>
      <c r="C13" s="416">
        <v>1</v>
      </c>
      <c r="D13" s="119" t="s">
        <v>114</v>
      </c>
      <c r="E13" s="119"/>
      <c r="F13" s="119" t="s">
        <v>256</v>
      </c>
      <c r="G13" s="116" t="s">
        <v>30</v>
      </c>
      <c r="H13" s="117">
        <f>SUM(H14:H15)</f>
        <v>13040000</v>
      </c>
      <c r="I13" s="414"/>
    </row>
    <row r="14" spans="1:9" s="415" customFormat="1" ht="39.75" customHeight="1">
      <c r="A14" s="411" t="s">
        <v>283</v>
      </c>
      <c r="B14" s="412"/>
      <c r="C14" s="413">
        <v>1</v>
      </c>
      <c r="D14" s="412"/>
      <c r="E14" s="119" t="s">
        <v>257</v>
      </c>
      <c r="F14" s="116"/>
      <c r="G14" s="116"/>
      <c r="H14" s="117">
        <v>8540000</v>
      </c>
      <c r="I14" s="414"/>
    </row>
    <row r="15" spans="1:9" s="415" customFormat="1" ht="41.25" customHeight="1">
      <c r="A15" s="411" t="s">
        <v>284</v>
      </c>
      <c r="B15" s="412"/>
      <c r="C15" s="413">
        <v>1</v>
      </c>
      <c r="D15" s="412"/>
      <c r="E15" s="119" t="s">
        <v>260</v>
      </c>
      <c r="F15" s="116"/>
      <c r="G15" s="116"/>
      <c r="H15" s="117">
        <v>4500000</v>
      </c>
      <c r="I15" s="414"/>
    </row>
    <row r="16" spans="1:9" ht="42.75" customHeight="1">
      <c r="A16" s="423" t="s">
        <v>1</v>
      </c>
      <c r="B16" s="424"/>
      <c r="C16" s="424"/>
      <c r="D16" s="424"/>
      <c r="E16" s="424"/>
      <c r="F16" s="424"/>
      <c r="G16" s="424"/>
      <c r="H16" s="425">
        <f>H11+H13+H7</f>
        <v>112298650</v>
      </c>
      <c r="I16" s="414"/>
    </row>
    <row r="18" spans="1:1">
      <c r="A18" s="344"/>
    </row>
    <row r="19" spans="1:1">
      <c r="A19" s="344"/>
    </row>
    <row r="20" spans="1:1">
      <c r="A20" s="344"/>
    </row>
    <row r="21" spans="1:1">
      <c r="A21" s="344"/>
    </row>
    <row r="22" spans="1:1">
      <c r="A22" s="344"/>
    </row>
    <row r="23" spans="1:1">
      <c r="A23" s="344"/>
    </row>
    <row r="24" spans="1:1">
      <c r="A24" s="344"/>
    </row>
    <row r="25" spans="1:1">
      <c r="A25" s="344"/>
    </row>
    <row r="26" spans="1:1">
      <c r="A26" s="344"/>
    </row>
    <row r="27" spans="1:1">
      <c r="A27" s="344"/>
    </row>
    <row r="28" spans="1:1">
      <c r="A28" s="344"/>
    </row>
    <row r="29" spans="1:1">
      <c r="A29" s="344"/>
    </row>
    <row r="30" spans="1:1">
      <c r="A30" s="344"/>
    </row>
    <row r="31" spans="1:1">
      <c r="A31" s="344"/>
    </row>
    <row r="32" spans="1:1">
      <c r="A32" s="344"/>
    </row>
    <row r="33" spans="1:1">
      <c r="A33" s="344"/>
    </row>
    <row r="34" spans="1:1">
      <c r="A34" s="344"/>
    </row>
    <row r="35" spans="1:1">
      <c r="A35" s="344"/>
    </row>
    <row r="36" spans="1:1">
      <c r="A36" s="344"/>
    </row>
  </sheetData>
  <autoFilter ref="A5:H5"/>
  <mergeCells count="5">
    <mergeCell ref="A2:H2"/>
    <mergeCell ref="A3:H3"/>
    <mergeCell ref="A4:H4"/>
    <mergeCell ref="A10:D10"/>
    <mergeCell ref="A6:D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0" orientation="landscape" r:id="rId1"/>
  <headerFooter>
    <oddFooter>&amp;C&amp;"TH SarabunIT๙,Regular"&amp;16&amp;A&amp;R&amp;"TH SarabunIT๙,Regular"&amp;16Page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6"/>
  <sheetViews>
    <sheetView view="pageBreakPreview" topLeftCell="A16" zoomScale="70" zoomScaleNormal="90" zoomScaleSheetLayoutView="70" workbookViewId="0">
      <selection activeCell="A4" sqref="A4:XFD4"/>
    </sheetView>
  </sheetViews>
  <sheetFormatPr defaultColWidth="9.140625" defaultRowHeight="23.25"/>
  <cols>
    <col min="1" max="1" width="101.140625" style="12" customWidth="1"/>
    <col min="2" max="3" width="10.42578125" style="13" hidden="1" customWidth="1"/>
    <col min="4" max="4" width="47.7109375" style="12" customWidth="1"/>
    <col min="5" max="5" width="22" style="347" customWidth="1"/>
    <col min="6" max="6" width="15.140625" style="12" bestFit="1" customWidth="1"/>
    <col min="7" max="7" width="16.85546875" style="12" bestFit="1" customWidth="1"/>
    <col min="8" max="16384" width="9.140625" style="12"/>
  </cols>
  <sheetData>
    <row r="2" spans="1:7" s="342" customFormat="1" ht="22.5" customHeight="1">
      <c r="A2" s="341" t="s">
        <v>31</v>
      </c>
      <c r="B2" s="341"/>
      <c r="C2" s="341"/>
      <c r="D2" s="341"/>
      <c r="E2" s="341"/>
    </row>
    <row r="3" spans="1:7" s="344" customFormat="1" ht="22.5" customHeight="1">
      <c r="A3" s="343" t="s">
        <v>32</v>
      </c>
      <c r="B3" s="343"/>
      <c r="C3" s="343"/>
      <c r="D3" s="343"/>
      <c r="E3" s="343"/>
    </row>
    <row r="4" spans="1:7" s="344" customFormat="1" ht="22.5" hidden="1" customHeight="1">
      <c r="A4" s="345" t="s">
        <v>33</v>
      </c>
      <c r="D4" s="346"/>
      <c r="E4" s="346"/>
    </row>
    <row r="5" spans="1:7" ht="45.75" customHeight="1">
      <c r="A5" s="329" t="s">
        <v>13</v>
      </c>
      <c r="B5" s="329"/>
      <c r="C5" s="329"/>
      <c r="D5" s="329"/>
      <c r="E5" s="284" t="s">
        <v>347</v>
      </c>
    </row>
    <row r="6" spans="1:7" ht="32.25" customHeight="1">
      <c r="A6" s="284" t="s">
        <v>345</v>
      </c>
      <c r="B6" s="284" t="s">
        <v>14</v>
      </c>
      <c r="C6" s="284" t="s">
        <v>9</v>
      </c>
      <c r="D6" s="284" t="s">
        <v>346</v>
      </c>
      <c r="E6" s="14" t="s">
        <v>34</v>
      </c>
    </row>
    <row r="7" spans="1:7" s="16" customFormat="1" ht="36" customHeight="1">
      <c r="A7" s="328" t="s">
        <v>35</v>
      </c>
      <c r="B7" s="328"/>
      <c r="C7" s="328"/>
      <c r="D7" s="328"/>
      <c r="E7" s="15">
        <f>E8+E16+E25</f>
        <v>202634000</v>
      </c>
    </row>
    <row r="8" spans="1:7" s="18" customFormat="1" ht="31.5" customHeight="1">
      <c r="A8" s="327" t="s">
        <v>36</v>
      </c>
      <c r="B8" s="327"/>
      <c r="C8" s="327"/>
      <c r="D8" s="327"/>
      <c r="E8" s="17">
        <f t="shared" ref="E8" si="0">E9</f>
        <v>27600000</v>
      </c>
    </row>
    <row r="9" spans="1:7" s="23" customFormat="1" ht="37.5" customHeight="1">
      <c r="A9" s="19" t="s">
        <v>37</v>
      </c>
      <c r="B9" s="20"/>
      <c r="C9" s="20"/>
      <c r="D9" s="21" t="s">
        <v>38</v>
      </c>
      <c r="E9" s="22">
        <f>SUM(E10:E15)</f>
        <v>27600000</v>
      </c>
    </row>
    <row r="10" spans="1:7" s="16" customFormat="1" ht="38.25" customHeight="1">
      <c r="A10" s="348" t="s">
        <v>39</v>
      </c>
      <c r="B10" s="166"/>
      <c r="C10" s="166"/>
      <c r="D10" s="24" t="s">
        <v>38</v>
      </c>
      <c r="E10" s="26">
        <v>4000000</v>
      </c>
    </row>
    <row r="11" spans="1:7" s="16" customFormat="1" ht="32.25" customHeight="1">
      <c r="A11" s="348" t="s">
        <v>40</v>
      </c>
      <c r="B11" s="166"/>
      <c r="C11" s="166"/>
      <c r="D11" s="24" t="s">
        <v>38</v>
      </c>
      <c r="E11" s="26">
        <v>1600000</v>
      </c>
    </row>
    <row r="12" spans="1:7" s="16" customFormat="1" ht="30" customHeight="1">
      <c r="A12" s="348" t="s">
        <v>267</v>
      </c>
      <c r="B12" s="166"/>
      <c r="C12" s="166"/>
      <c r="D12" s="24" t="s">
        <v>38</v>
      </c>
      <c r="E12" s="26">
        <v>5000000</v>
      </c>
    </row>
    <row r="13" spans="1:7" s="16" customFormat="1" ht="33" customHeight="1">
      <c r="A13" s="348" t="s">
        <v>268</v>
      </c>
      <c r="B13" s="166"/>
      <c r="C13" s="166"/>
      <c r="D13" s="24" t="s">
        <v>41</v>
      </c>
      <c r="E13" s="26">
        <v>2000000</v>
      </c>
    </row>
    <row r="14" spans="1:7" s="16" customFormat="1" ht="30.75" customHeight="1">
      <c r="A14" s="348" t="s">
        <v>269</v>
      </c>
      <c r="B14" s="166"/>
      <c r="C14" s="166"/>
      <c r="D14" s="24" t="s">
        <v>42</v>
      </c>
      <c r="E14" s="26">
        <v>13000000</v>
      </c>
    </row>
    <row r="15" spans="1:7" s="16" customFormat="1" ht="33" customHeight="1">
      <c r="A15" s="348" t="s">
        <v>270</v>
      </c>
      <c r="B15" s="166"/>
      <c r="C15" s="166"/>
      <c r="D15" s="24" t="s">
        <v>43</v>
      </c>
      <c r="E15" s="26">
        <v>2000000</v>
      </c>
      <c r="G15" s="349"/>
    </row>
    <row r="16" spans="1:7" s="18" customFormat="1" ht="28.5" customHeight="1">
      <c r="A16" s="327" t="s">
        <v>44</v>
      </c>
      <c r="B16" s="327"/>
      <c r="C16" s="327"/>
      <c r="D16" s="327"/>
      <c r="E16" s="17">
        <f>E17+E22</f>
        <v>163034000</v>
      </c>
      <c r="G16" s="25"/>
    </row>
    <row r="17" spans="1:7" s="23" customFormat="1" ht="32.25" customHeight="1">
      <c r="A17" s="19" t="s">
        <v>45</v>
      </c>
      <c r="B17" s="20"/>
      <c r="C17" s="20"/>
      <c r="D17" s="21" t="s">
        <v>38</v>
      </c>
      <c r="E17" s="350">
        <f>SUM(E18:E21)</f>
        <v>93034000</v>
      </c>
    </row>
    <row r="18" spans="1:7" s="352" customFormat="1" ht="32.25" customHeight="1">
      <c r="A18" s="46" t="s">
        <v>271</v>
      </c>
      <c r="B18" s="30"/>
      <c r="C18" s="30"/>
      <c r="D18" s="24" t="s">
        <v>46</v>
      </c>
      <c r="E18" s="351">
        <v>4500000</v>
      </c>
    </row>
    <row r="19" spans="1:7" s="16" customFormat="1" ht="54" customHeight="1">
      <c r="A19" s="348" t="s">
        <v>349</v>
      </c>
      <c r="B19" s="166"/>
      <c r="C19" s="166"/>
      <c r="D19" s="24" t="s">
        <v>47</v>
      </c>
      <c r="E19" s="26">
        <v>57000000</v>
      </c>
    </row>
    <row r="20" spans="1:7" s="355" customFormat="1" ht="60" customHeight="1">
      <c r="A20" s="353" t="s">
        <v>272</v>
      </c>
      <c r="B20" s="354"/>
      <c r="C20" s="354"/>
      <c r="D20" s="187" t="s">
        <v>48</v>
      </c>
      <c r="E20" s="188">
        <v>25000000</v>
      </c>
      <c r="G20" s="356"/>
    </row>
    <row r="21" spans="1:7" s="16" customFormat="1" ht="41.25" customHeight="1">
      <c r="A21" s="27" t="s">
        <v>273</v>
      </c>
      <c r="B21" s="166"/>
      <c r="C21" s="166"/>
      <c r="D21" s="27" t="s">
        <v>49</v>
      </c>
      <c r="E21" s="28">
        <v>6534000</v>
      </c>
      <c r="G21" s="349"/>
    </row>
    <row r="22" spans="1:7" s="23" customFormat="1" ht="36" customHeight="1">
      <c r="A22" s="19" t="s">
        <v>291</v>
      </c>
      <c r="B22" s="20"/>
      <c r="C22" s="20"/>
      <c r="D22" s="21" t="s">
        <v>293</v>
      </c>
      <c r="E22" s="350">
        <f>SUM(E23:E24)</f>
        <v>70000000</v>
      </c>
    </row>
    <row r="23" spans="1:7" s="352" customFormat="1" ht="57" customHeight="1">
      <c r="A23" s="46" t="s">
        <v>350</v>
      </c>
      <c r="B23" s="30"/>
      <c r="C23" s="30"/>
      <c r="D23" s="24" t="s">
        <v>254</v>
      </c>
      <c r="E23" s="351">
        <v>30000000</v>
      </c>
    </row>
    <row r="24" spans="1:7" s="16" customFormat="1" ht="61.5" customHeight="1">
      <c r="A24" s="348" t="s">
        <v>285</v>
      </c>
      <c r="B24" s="166"/>
      <c r="C24" s="166"/>
      <c r="D24" s="24" t="s">
        <v>254</v>
      </c>
      <c r="E24" s="26">
        <v>40000000</v>
      </c>
    </row>
    <row r="25" spans="1:7" s="18" customFormat="1" ht="35.25" customHeight="1">
      <c r="A25" s="327" t="s">
        <v>50</v>
      </c>
      <c r="B25" s="327"/>
      <c r="C25" s="327"/>
      <c r="D25" s="327"/>
      <c r="E25" s="17">
        <f t="shared" ref="E25" si="1">E26</f>
        <v>12000000</v>
      </c>
      <c r="G25" s="25"/>
    </row>
    <row r="26" spans="1:7" s="23" customFormat="1" ht="42" customHeight="1">
      <c r="A26" s="19" t="s">
        <v>286</v>
      </c>
      <c r="B26" s="20"/>
      <c r="C26" s="20"/>
      <c r="D26" s="21" t="s">
        <v>38</v>
      </c>
      <c r="E26" s="350">
        <f>SUM(E27:E29)</f>
        <v>12000000</v>
      </c>
    </row>
    <row r="27" spans="1:7" s="16" customFormat="1" ht="37.5" customHeight="1">
      <c r="A27" s="348" t="s">
        <v>287</v>
      </c>
      <c r="B27" s="29"/>
      <c r="C27" s="29"/>
      <c r="D27" s="24" t="s">
        <v>38</v>
      </c>
      <c r="E27" s="26">
        <v>7000000</v>
      </c>
    </row>
    <row r="28" spans="1:7" s="16" customFormat="1" ht="34.5" customHeight="1">
      <c r="A28" s="348" t="s">
        <v>288</v>
      </c>
      <c r="B28" s="29"/>
      <c r="C28" s="29"/>
      <c r="D28" s="24" t="s">
        <v>41</v>
      </c>
      <c r="E28" s="26">
        <v>3000000</v>
      </c>
    </row>
    <row r="29" spans="1:7" s="358" customFormat="1" ht="43.5" customHeight="1">
      <c r="A29" s="357" t="s">
        <v>289</v>
      </c>
      <c r="B29" s="30"/>
      <c r="C29" s="30"/>
      <c r="D29" s="24" t="s">
        <v>38</v>
      </c>
      <c r="E29" s="351">
        <v>2000000</v>
      </c>
    </row>
    <row r="31" spans="1:7" s="16" customFormat="1" ht="54" customHeight="1">
      <c r="A31" s="31"/>
      <c r="B31" s="32"/>
      <c r="C31" s="32"/>
      <c r="D31" s="33"/>
      <c r="E31" s="359"/>
    </row>
    <row r="32" spans="1:7" s="16" customFormat="1" ht="54" customHeight="1">
      <c r="A32" s="31"/>
      <c r="B32" s="32"/>
      <c r="C32" s="32"/>
      <c r="D32" s="33"/>
      <c r="E32" s="359"/>
    </row>
    <row r="33" spans="1:5" s="16" customFormat="1" ht="54" customHeight="1">
      <c r="A33" s="31"/>
      <c r="B33" s="32"/>
      <c r="C33" s="32"/>
      <c r="D33" s="33"/>
      <c r="E33" s="359"/>
    </row>
    <row r="34" spans="1:5" s="16" customFormat="1" ht="54" customHeight="1">
      <c r="A34" s="31"/>
      <c r="B34" s="32"/>
      <c r="C34" s="32"/>
      <c r="D34" s="33"/>
      <c r="E34" s="359"/>
    </row>
    <row r="35" spans="1:5" s="16" customFormat="1" ht="54" customHeight="1">
      <c r="A35" s="31"/>
      <c r="B35" s="32"/>
      <c r="C35" s="32"/>
      <c r="D35" s="33"/>
      <c r="E35" s="359"/>
    </row>
    <row r="36" spans="1:5" s="16" customFormat="1" ht="54" customHeight="1">
      <c r="A36" s="31"/>
      <c r="B36" s="32"/>
      <c r="C36" s="32"/>
      <c r="D36" s="33"/>
      <c r="E36" s="359"/>
    </row>
    <row r="37" spans="1:5" s="16" customFormat="1" ht="54" customHeight="1">
      <c r="A37" s="31"/>
      <c r="B37" s="32"/>
      <c r="C37" s="32"/>
      <c r="D37" s="33"/>
      <c r="E37" s="359"/>
    </row>
    <row r="38" spans="1:5" s="23" customFormat="1" ht="53.25" customHeight="1">
      <c r="A38" s="34"/>
      <c r="B38" s="32"/>
      <c r="C38" s="32"/>
      <c r="D38" s="34"/>
      <c r="E38" s="359"/>
    </row>
    <row r="39" spans="1:5" s="16" customFormat="1" ht="53.25" customHeight="1">
      <c r="A39" s="35"/>
      <c r="B39" s="360"/>
      <c r="C39" s="32"/>
      <c r="D39" s="36"/>
      <c r="E39" s="359"/>
    </row>
    <row r="40" spans="1:5" s="16" customFormat="1" ht="53.25" customHeight="1">
      <c r="A40" s="35"/>
      <c r="B40" s="360"/>
      <c r="C40" s="32"/>
      <c r="D40" s="36"/>
      <c r="E40" s="359"/>
    </row>
    <row r="41" spans="1:5" s="16" customFormat="1">
      <c r="A41" s="35"/>
      <c r="B41" s="360"/>
      <c r="C41" s="32"/>
      <c r="D41" s="36"/>
      <c r="E41" s="359"/>
    </row>
    <row r="42" spans="1:5" s="16" customFormat="1" ht="53.25" customHeight="1">
      <c r="A42" s="35"/>
      <c r="B42" s="360"/>
      <c r="C42" s="32"/>
      <c r="D42" s="36"/>
      <c r="E42" s="359"/>
    </row>
    <row r="43" spans="1:5" s="16" customFormat="1" ht="53.25" customHeight="1">
      <c r="A43" s="35"/>
      <c r="B43" s="360"/>
      <c r="C43" s="32"/>
      <c r="D43" s="36"/>
      <c r="E43" s="359"/>
    </row>
    <row r="44" spans="1:5" s="16" customFormat="1" ht="53.25" customHeight="1">
      <c r="A44" s="35"/>
      <c r="B44" s="360"/>
      <c r="C44" s="32"/>
      <c r="D44" s="36"/>
      <c r="E44" s="359"/>
    </row>
    <row r="45" spans="1:5" s="16" customFormat="1" ht="53.25" customHeight="1">
      <c r="A45" s="35"/>
      <c r="B45" s="360"/>
      <c r="C45" s="32"/>
      <c r="D45" s="36"/>
      <c r="E45" s="359"/>
    </row>
    <row r="46" spans="1:5" s="23" customFormat="1" ht="53.25" customHeight="1">
      <c r="A46" s="34"/>
      <c r="B46" s="32"/>
      <c r="C46" s="32"/>
      <c r="D46" s="34"/>
      <c r="E46" s="359"/>
    </row>
    <row r="47" spans="1:5" s="16" customFormat="1" ht="53.25" customHeight="1">
      <c r="A47" s="37"/>
      <c r="B47" s="360"/>
      <c r="C47" s="32"/>
      <c r="D47" s="36"/>
      <c r="E47" s="359"/>
    </row>
    <row r="48" spans="1:5" s="16" customFormat="1" ht="53.25" customHeight="1">
      <c r="A48" s="37"/>
      <c r="B48" s="360"/>
      <c r="C48" s="32"/>
      <c r="D48" s="36"/>
      <c r="E48" s="359"/>
    </row>
    <row r="49" spans="1:5" s="16" customFormat="1" ht="53.25" customHeight="1">
      <c r="A49" s="37"/>
      <c r="B49" s="360"/>
      <c r="C49" s="32"/>
      <c r="D49" s="36"/>
      <c r="E49" s="359"/>
    </row>
    <row r="50" spans="1:5" s="16" customFormat="1" ht="53.25" customHeight="1">
      <c r="A50" s="37"/>
      <c r="B50" s="360"/>
      <c r="C50" s="32"/>
      <c r="D50" s="36"/>
      <c r="E50" s="359"/>
    </row>
    <row r="51" spans="1:5" s="16" customFormat="1" ht="90.75" customHeight="1">
      <c r="A51" s="37"/>
      <c r="B51" s="360"/>
      <c r="C51" s="32"/>
      <c r="D51" s="36"/>
      <c r="E51" s="359"/>
    </row>
    <row r="52" spans="1:5" s="16" customFormat="1" ht="53.25" customHeight="1">
      <c r="A52" s="37"/>
      <c r="B52" s="360"/>
      <c r="C52" s="32"/>
      <c r="D52" s="36"/>
      <c r="E52" s="359"/>
    </row>
    <row r="53" spans="1:5" s="16" customFormat="1" ht="69" customHeight="1">
      <c r="A53" s="37"/>
      <c r="B53" s="360"/>
      <c r="C53" s="32"/>
      <c r="D53" s="36"/>
      <c r="E53" s="359"/>
    </row>
    <row r="54" spans="1:5" s="16" customFormat="1" ht="53.25" customHeight="1">
      <c r="A54" s="37"/>
      <c r="B54" s="360"/>
      <c r="C54" s="32"/>
      <c r="D54" s="36"/>
      <c r="E54" s="359"/>
    </row>
    <row r="55" spans="1:5" s="16" customFormat="1" ht="89.25" customHeight="1">
      <c r="A55" s="37"/>
      <c r="B55" s="360"/>
      <c r="C55" s="32"/>
      <c r="D55" s="36"/>
      <c r="E55" s="359"/>
    </row>
    <row r="56" spans="1:5" s="16" customFormat="1" ht="53.25" customHeight="1">
      <c r="A56" s="37"/>
      <c r="B56" s="360"/>
      <c r="C56" s="32"/>
      <c r="D56" s="36"/>
      <c r="E56" s="359"/>
    </row>
    <row r="57" spans="1:5" s="16" customFormat="1" ht="53.25" customHeight="1">
      <c r="A57" s="37"/>
      <c r="B57" s="360"/>
      <c r="C57" s="32"/>
      <c r="D57" s="36"/>
      <c r="E57" s="359"/>
    </row>
    <row r="58" spans="1:5" s="16" customFormat="1" ht="53.25" customHeight="1">
      <c r="A58" s="37"/>
      <c r="B58" s="360"/>
      <c r="C58" s="32"/>
      <c r="D58" s="36"/>
      <c r="E58" s="359"/>
    </row>
    <row r="59" spans="1:5" s="16" customFormat="1" ht="53.25" customHeight="1">
      <c r="A59" s="37"/>
      <c r="B59" s="360"/>
      <c r="C59" s="32"/>
      <c r="D59" s="36"/>
      <c r="E59" s="359"/>
    </row>
    <row r="60" spans="1:5" s="16" customFormat="1" ht="53.25" customHeight="1">
      <c r="A60" s="37"/>
      <c r="B60" s="360"/>
      <c r="C60" s="32"/>
      <c r="D60" s="36"/>
      <c r="E60" s="359"/>
    </row>
    <row r="61" spans="1:5" s="16" customFormat="1">
      <c r="A61" s="37"/>
      <c r="B61" s="360"/>
      <c r="C61" s="32"/>
      <c r="D61" s="36"/>
      <c r="E61" s="359"/>
    </row>
    <row r="62" spans="1:5" s="16" customFormat="1" ht="99" customHeight="1">
      <c r="A62" s="37"/>
      <c r="B62" s="360"/>
      <c r="C62" s="32"/>
      <c r="D62" s="36"/>
      <c r="E62" s="359"/>
    </row>
    <row r="63" spans="1:5" s="16" customFormat="1">
      <c r="A63" s="37"/>
      <c r="B63" s="360"/>
      <c r="C63" s="32"/>
      <c r="D63" s="36"/>
      <c r="E63" s="359"/>
    </row>
    <row r="64" spans="1:5" s="16" customFormat="1">
      <c r="A64" s="35"/>
      <c r="B64" s="360"/>
      <c r="C64" s="32"/>
      <c r="D64" s="36"/>
      <c r="E64" s="359"/>
    </row>
    <row r="65" spans="1:5" s="16" customFormat="1">
      <c r="A65" s="35"/>
      <c r="B65" s="360"/>
      <c r="C65" s="32"/>
      <c r="D65" s="36"/>
      <c r="E65" s="359"/>
    </row>
    <row r="66" spans="1:5" s="23" customFormat="1">
      <c r="A66" s="34"/>
      <c r="B66" s="32"/>
      <c r="C66" s="32"/>
      <c r="D66" s="34"/>
      <c r="E66" s="359"/>
    </row>
    <row r="67" spans="1:5" s="16" customFormat="1" ht="54" customHeight="1">
      <c r="A67" s="35"/>
      <c r="B67" s="360"/>
      <c r="C67" s="32"/>
      <c r="D67" s="36"/>
      <c r="E67" s="359"/>
    </row>
    <row r="68" spans="1:5" s="16" customFormat="1">
      <c r="A68" s="35"/>
      <c r="B68" s="360"/>
      <c r="C68" s="32"/>
      <c r="D68" s="36"/>
      <c r="E68" s="359"/>
    </row>
    <row r="69" spans="1:5" s="16" customFormat="1">
      <c r="A69" s="35"/>
      <c r="B69" s="360"/>
      <c r="C69" s="32"/>
      <c r="D69" s="36"/>
      <c r="E69" s="359"/>
    </row>
    <row r="70" spans="1:5" s="16" customFormat="1">
      <c r="A70" s="35"/>
      <c r="B70" s="360"/>
      <c r="C70" s="32"/>
      <c r="D70" s="36"/>
      <c r="E70" s="359"/>
    </row>
    <row r="71" spans="1:5" s="16" customFormat="1">
      <c r="A71" s="35"/>
      <c r="B71" s="360"/>
      <c r="C71" s="32"/>
      <c r="D71" s="36"/>
      <c r="E71" s="359"/>
    </row>
    <row r="72" spans="1:5">
      <c r="A72" s="38"/>
      <c r="B72" s="360"/>
      <c r="C72" s="32"/>
      <c r="D72" s="38"/>
      <c r="E72" s="361"/>
    </row>
    <row r="73" spans="1:5">
      <c r="A73" s="33"/>
      <c r="B73" s="360"/>
      <c r="C73" s="32"/>
      <c r="D73" s="38"/>
      <c r="E73" s="361"/>
    </row>
    <row r="74" spans="1:5">
      <c r="A74" s="39"/>
      <c r="B74" s="40"/>
      <c r="C74" s="40"/>
      <c r="D74" s="39"/>
      <c r="E74" s="362"/>
    </row>
    <row r="75" spans="1:5">
      <c r="A75" s="39"/>
      <c r="B75" s="40"/>
      <c r="C75" s="40"/>
      <c r="D75" s="39"/>
      <c r="E75" s="362"/>
    </row>
    <row r="76" spans="1:5">
      <c r="A76" s="39"/>
      <c r="B76" s="40"/>
      <c r="C76" s="40"/>
      <c r="D76" s="39"/>
      <c r="E76" s="362"/>
    </row>
  </sheetData>
  <autoFilter ref="A6:G29"/>
  <mergeCells count="7">
    <mergeCell ref="A25:D25"/>
    <mergeCell ref="A2:E2"/>
    <mergeCell ref="A3:E3"/>
    <mergeCell ref="A5:D5"/>
    <mergeCell ref="A7:D7"/>
    <mergeCell ref="A8:D8"/>
    <mergeCell ref="A16:D16"/>
  </mergeCells>
  <pageMargins left="0.25" right="0.25" top="0.75" bottom="0.75" header="0.3" footer="0.3"/>
  <pageSetup paperSize="9" scale="83" fitToHeight="0" orientation="landscape" r:id="rId1"/>
  <headerFooter>
    <oddFooter>&amp;C&amp;"TH SarabunIT๙,Regular"&amp;16&amp;A&amp;R&amp;"TH SarabunIT๙,Regular"&amp;16Page &amp;P</oddFooter>
  </headerFooter>
  <rowBreaks count="2" manualBreakCount="2">
    <brk id="19" max="4" man="1"/>
    <brk id="66" max="9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view="pageBreakPreview" zoomScale="70" zoomScaleNormal="110" zoomScaleSheetLayoutView="70" workbookViewId="0">
      <selection activeCell="A3" sqref="A3:XFD4"/>
    </sheetView>
  </sheetViews>
  <sheetFormatPr defaultRowHeight="23.25"/>
  <cols>
    <col min="1" max="1" width="95.140625" style="369" customWidth="1"/>
    <col min="2" max="2" width="10.28515625" style="369" hidden="1" customWidth="1"/>
    <col min="3" max="3" width="29.28515625" style="369" hidden="1" customWidth="1"/>
    <col min="4" max="4" width="48.28515625" style="369" customWidth="1"/>
    <col min="5" max="5" width="33.140625" style="369" customWidth="1"/>
    <col min="6" max="16384" width="9.140625" style="369"/>
  </cols>
  <sheetData>
    <row r="1" spans="1:5" s="342" customFormat="1" ht="22.5" customHeight="1">
      <c r="A1" s="341" t="s">
        <v>31</v>
      </c>
      <c r="B1" s="341"/>
      <c r="C1" s="341"/>
      <c r="D1" s="341"/>
      <c r="E1" s="341"/>
    </row>
    <row r="2" spans="1:5" s="344" customFormat="1" ht="22.5" customHeight="1">
      <c r="A2" s="343" t="s">
        <v>32</v>
      </c>
      <c r="B2" s="343"/>
      <c r="C2" s="343"/>
      <c r="D2" s="343"/>
      <c r="E2" s="343"/>
    </row>
    <row r="3" spans="1:5" s="344" customFormat="1" ht="22.5" hidden="1" customHeight="1">
      <c r="A3" s="345" t="s">
        <v>33</v>
      </c>
      <c r="D3" s="346"/>
      <c r="E3" s="346"/>
    </row>
    <row r="4" spans="1:5" s="12" customFormat="1" ht="22.5" hidden="1" customHeight="1">
      <c r="B4" s="13"/>
      <c r="C4" s="13"/>
      <c r="E4" s="347"/>
    </row>
    <row r="5" spans="1:5" ht="39.75" customHeight="1">
      <c r="A5" s="329" t="s">
        <v>110</v>
      </c>
      <c r="B5" s="329"/>
      <c r="C5" s="329"/>
      <c r="D5" s="329"/>
      <c r="E5" s="284" t="s">
        <v>347</v>
      </c>
    </row>
    <row r="6" spans="1:5" ht="35.25" customHeight="1">
      <c r="A6" s="284" t="s">
        <v>111</v>
      </c>
      <c r="B6" s="329" t="s">
        <v>351</v>
      </c>
      <c r="C6" s="284" t="s">
        <v>112</v>
      </c>
      <c r="D6" s="284" t="s">
        <v>113</v>
      </c>
      <c r="E6" s="284" t="s">
        <v>34</v>
      </c>
    </row>
    <row r="7" spans="1:5" ht="27" hidden="1" customHeight="1">
      <c r="A7" s="370">
        <v>-6</v>
      </c>
      <c r="B7" s="329"/>
      <c r="C7" s="371">
        <v>-8</v>
      </c>
      <c r="D7" s="370">
        <v>-9</v>
      </c>
      <c r="E7" s="372"/>
    </row>
    <row r="8" spans="1:5" s="375" customFormat="1" ht="27" customHeight="1">
      <c r="A8" s="373" t="s">
        <v>27</v>
      </c>
      <c r="B8" s="373"/>
      <c r="C8" s="373"/>
      <c r="D8" s="373"/>
      <c r="E8" s="374">
        <f>E24+E13+E15+E10+E22+E20+E26+E28</f>
        <v>138866350</v>
      </c>
    </row>
    <row r="9" spans="1:5" s="378" customFormat="1" ht="27" customHeight="1">
      <c r="A9" s="376" t="s">
        <v>114</v>
      </c>
      <c r="B9" s="377"/>
      <c r="C9" s="377"/>
      <c r="D9" s="377"/>
      <c r="E9" s="377"/>
    </row>
    <row r="10" spans="1:5" s="382" customFormat="1" ht="46.5">
      <c r="A10" s="363" t="s">
        <v>115</v>
      </c>
      <c r="B10" s="379">
        <v>4.1500000000000004</v>
      </c>
      <c r="C10" s="380">
        <v>1</v>
      </c>
      <c r="D10" s="380" t="s">
        <v>30</v>
      </c>
      <c r="E10" s="381">
        <f>SUM(E11:E12)</f>
        <v>9900000</v>
      </c>
    </row>
    <row r="11" spans="1:5" ht="46.5">
      <c r="A11" s="340" t="s">
        <v>116</v>
      </c>
      <c r="B11" s="364"/>
      <c r="C11" s="364"/>
      <c r="D11" s="364" t="s">
        <v>30</v>
      </c>
      <c r="E11" s="383">
        <v>6000000</v>
      </c>
    </row>
    <row r="12" spans="1:5" ht="55.5" customHeight="1">
      <c r="A12" s="340" t="s">
        <v>117</v>
      </c>
      <c r="B12" s="364"/>
      <c r="C12" s="364"/>
      <c r="D12" s="364" t="s">
        <v>30</v>
      </c>
      <c r="E12" s="383">
        <v>3900000</v>
      </c>
    </row>
    <row r="13" spans="1:5" s="382" customFormat="1">
      <c r="A13" s="363" t="s">
        <v>118</v>
      </c>
      <c r="B13" s="379">
        <v>4.1500000000000004</v>
      </c>
      <c r="C13" s="380">
        <v>1</v>
      </c>
      <c r="D13" s="380" t="s">
        <v>119</v>
      </c>
      <c r="E13" s="381">
        <v>3012700</v>
      </c>
    </row>
    <row r="14" spans="1:5" ht="31.5" customHeight="1">
      <c r="A14" s="340" t="s">
        <v>120</v>
      </c>
      <c r="B14" s="364"/>
      <c r="C14" s="364"/>
      <c r="D14" s="364" t="s">
        <v>119</v>
      </c>
      <c r="E14" s="383">
        <v>3012700</v>
      </c>
    </row>
    <row r="15" spans="1:5" s="382" customFormat="1">
      <c r="A15" s="363" t="s">
        <v>121</v>
      </c>
      <c r="B15" s="379">
        <v>4.1500000000000004</v>
      </c>
      <c r="C15" s="380">
        <v>1</v>
      </c>
      <c r="D15" s="380" t="s">
        <v>122</v>
      </c>
      <c r="E15" s="381">
        <f>SUM(E16:E19)</f>
        <v>25600000</v>
      </c>
    </row>
    <row r="16" spans="1:5" ht="46.5">
      <c r="A16" s="340" t="s">
        <v>123</v>
      </c>
      <c r="B16" s="364"/>
      <c r="C16" s="364"/>
      <c r="D16" s="364" t="s">
        <v>122</v>
      </c>
      <c r="E16" s="383">
        <v>12000000</v>
      </c>
    </row>
    <row r="17" spans="1:5">
      <c r="A17" s="340" t="s">
        <v>124</v>
      </c>
      <c r="B17" s="364"/>
      <c r="C17" s="364"/>
      <c r="D17" s="364" t="s">
        <v>122</v>
      </c>
      <c r="E17" s="383">
        <v>5000000</v>
      </c>
    </row>
    <row r="18" spans="1:5" ht="46.5">
      <c r="A18" s="340" t="s">
        <v>125</v>
      </c>
      <c r="B18" s="364"/>
      <c r="C18" s="364"/>
      <c r="D18" s="364" t="s">
        <v>122</v>
      </c>
      <c r="E18" s="383">
        <v>2500000</v>
      </c>
    </row>
    <row r="19" spans="1:5">
      <c r="A19" s="340" t="s">
        <v>126</v>
      </c>
      <c r="B19" s="364"/>
      <c r="C19" s="364"/>
      <c r="D19" s="364" t="s">
        <v>122</v>
      </c>
      <c r="E19" s="383">
        <v>6100000</v>
      </c>
    </row>
    <row r="20" spans="1:5" s="382" customFormat="1">
      <c r="A20" s="363" t="s">
        <v>127</v>
      </c>
      <c r="B20" s="379">
        <v>4.1500000000000004</v>
      </c>
      <c r="C20" s="380">
        <v>1</v>
      </c>
      <c r="D20" s="380" t="s">
        <v>128</v>
      </c>
      <c r="E20" s="381">
        <f>SUM(E21)</f>
        <v>27000000</v>
      </c>
    </row>
    <row r="21" spans="1:5">
      <c r="A21" s="340" t="s">
        <v>129</v>
      </c>
      <c r="B21" s="364"/>
      <c r="C21" s="364"/>
      <c r="D21" s="364" t="s">
        <v>128</v>
      </c>
      <c r="E21" s="383">
        <v>27000000</v>
      </c>
    </row>
    <row r="22" spans="1:5" s="382" customFormat="1" ht="46.5">
      <c r="A22" s="363" t="s">
        <v>274</v>
      </c>
      <c r="B22" s="379">
        <v>4.1500000000000004</v>
      </c>
      <c r="C22" s="380">
        <v>1</v>
      </c>
      <c r="D22" s="380" t="s">
        <v>29</v>
      </c>
      <c r="E22" s="381">
        <f>SUM(E23)</f>
        <v>6055000</v>
      </c>
    </row>
    <row r="23" spans="1:5">
      <c r="A23" s="340" t="s">
        <v>130</v>
      </c>
      <c r="B23" s="364"/>
      <c r="C23" s="364"/>
      <c r="D23" s="364" t="s">
        <v>29</v>
      </c>
      <c r="E23" s="383">
        <v>6055000</v>
      </c>
    </row>
    <row r="24" spans="1:5" s="382" customFormat="1">
      <c r="A24" s="363" t="s">
        <v>275</v>
      </c>
      <c r="B24" s="379">
        <v>4.1500000000000004</v>
      </c>
      <c r="C24" s="380">
        <v>1</v>
      </c>
      <c r="D24" s="380" t="s">
        <v>131</v>
      </c>
      <c r="E24" s="381">
        <f>E25</f>
        <v>25000000</v>
      </c>
    </row>
    <row r="25" spans="1:5" ht="57" customHeight="1">
      <c r="A25" s="340" t="s">
        <v>352</v>
      </c>
      <c r="B25" s="364"/>
      <c r="C25" s="364"/>
      <c r="D25" s="364" t="s">
        <v>131</v>
      </c>
      <c r="E25" s="383">
        <v>25000000</v>
      </c>
    </row>
    <row r="26" spans="1:5">
      <c r="A26" s="365" t="s">
        <v>299</v>
      </c>
      <c r="B26" s="384">
        <v>4.1500000000000004</v>
      </c>
      <c r="C26" s="384">
        <v>1</v>
      </c>
      <c r="D26" s="365" t="s">
        <v>29</v>
      </c>
      <c r="E26" s="385">
        <f t="shared" ref="E26" si="0">E27</f>
        <v>29258650</v>
      </c>
    </row>
    <row r="27" spans="1:5" ht="81.75" customHeight="1">
      <c r="A27" s="187" t="s">
        <v>296</v>
      </c>
      <c r="B27" s="386"/>
      <c r="C27" s="386"/>
      <c r="D27" s="187" t="s">
        <v>298</v>
      </c>
      <c r="E27" s="366">
        <v>29258650</v>
      </c>
    </row>
    <row r="28" spans="1:5" ht="55.5" customHeight="1">
      <c r="A28" s="387" t="s">
        <v>300</v>
      </c>
      <c r="B28" s="384">
        <v>4.1500000000000004</v>
      </c>
      <c r="C28" s="384">
        <v>1</v>
      </c>
      <c r="D28" s="365" t="s">
        <v>30</v>
      </c>
      <c r="E28" s="367">
        <f t="shared" ref="E28" si="1">SUM(E29:E30)</f>
        <v>13040000</v>
      </c>
    </row>
    <row r="29" spans="1:5">
      <c r="A29" s="340" t="s">
        <v>353</v>
      </c>
      <c r="B29" s="388"/>
      <c r="C29" s="386"/>
      <c r="D29" s="340" t="s">
        <v>30</v>
      </c>
      <c r="E29" s="368">
        <v>8540000</v>
      </c>
    </row>
    <row r="30" spans="1:5">
      <c r="A30" s="340" t="s">
        <v>297</v>
      </c>
      <c r="B30" s="388"/>
      <c r="C30" s="386"/>
      <c r="D30" s="340" t="s">
        <v>30</v>
      </c>
      <c r="E30" s="368">
        <v>4500000</v>
      </c>
    </row>
  </sheetData>
  <mergeCells count="5">
    <mergeCell ref="A8:D8"/>
    <mergeCell ref="A5:D5"/>
    <mergeCell ref="B6:B7"/>
    <mergeCell ref="A1:E1"/>
    <mergeCell ref="A2:E2"/>
  </mergeCells>
  <printOptions horizontalCentered="1"/>
  <pageMargins left="0.23622047244094491" right="0.23622047244094491" top="0.74803149606299213" bottom="0.74803149606299213" header="0.31496062992125984" footer="0.31496062992125984"/>
  <pageSetup scale="76" fitToHeight="0" orientation="landscape" r:id="rId1"/>
  <headerFooter>
    <oddFooter>&amp;C&amp;"TH SarabunIT๙,Regular"&amp;16&amp;A</oddFooter>
  </headerFooter>
  <rowBreaks count="1" manualBreakCount="1">
    <brk id="2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2"/>
  <sheetViews>
    <sheetView view="pageBreakPreview" topLeftCell="A26" zoomScale="60" zoomScaleNormal="90" workbookViewId="0">
      <selection activeCell="A4" sqref="A4:XFD5"/>
    </sheetView>
  </sheetViews>
  <sheetFormatPr defaultColWidth="9.140625" defaultRowHeight="23.25"/>
  <cols>
    <col min="1" max="1" width="97.85546875" style="44" customWidth="1"/>
    <col min="2" max="2" width="12" style="45" hidden="1" customWidth="1"/>
    <col min="3" max="3" width="11.85546875" style="45" hidden="1" customWidth="1"/>
    <col min="4" max="4" width="48.5703125" style="44" customWidth="1"/>
    <col min="5" max="5" width="29.140625" style="347" customWidth="1"/>
    <col min="6" max="6" width="15.140625" style="12" bestFit="1" customWidth="1"/>
    <col min="7" max="7" width="16.85546875" style="12" bestFit="1" customWidth="1"/>
    <col min="8" max="16384" width="9.140625" style="12"/>
  </cols>
  <sheetData>
    <row r="2" spans="1:5" s="342" customFormat="1" ht="22.5" customHeight="1">
      <c r="A2" s="341" t="s">
        <v>31</v>
      </c>
      <c r="B2" s="341"/>
      <c r="C2" s="341"/>
      <c r="D2" s="341"/>
      <c r="E2" s="341"/>
    </row>
    <row r="3" spans="1:5" s="344" customFormat="1" ht="22.5" customHeight="1">
      <c r="A3" s="343" t="s">
        <v>32</v>
      </c>
      <c r="B3" s="343"/>
      <c r="C3" s="343"/>
      <c r="D3" s="343"/>
      <c r="E3" s="343"/>
    </row>
    <row r="4" spans="1:5" s="344" customFormat="1" ht="22.5" hidden="1" customHeight="1">
      <c r="A4" s="41" t="s">
        <v>33</v>
      </c>
      <c r="B4" s="42"/>
      <c r="C4" s="42"/>
      <c r="D4" s="43"/>
      <c r="E4" s="346"/>
    </row>
    <row r="5" spans="1:5" ht="22.5" hidden="1" customHeight="1"/>
    <row r="6" spans="1:5" ht="26.25" customHeight="1">
      <c r="A6" s="329" t="s">
        <v>13</v>
      </c>
      <c r="B6" s="329"/>
      <c r="C6" s="329"/>
      <c r="D6" s="329"/>
      <c r="E6" s="284" t="s">
        <v>348</v>
      </c>
    </row>
    <row r="7" spans="1:5" ht="27" customHeight="1">
      <c r="A7" s="284" t="s">
        <v>345</v>
      </c>
      <c r="B7" s="284" t="s">
        <v>14</v>
      </c>
      <c r="C7" s="284" t="s">
        <v>9</v>
      </c>
      <c r="D7" s="284" t="s">
        <v>346</v>
      </c>
      <c r="E7" s="14" t="s">
        <v>34</v>
      </c>
    </row>
    <row r="8" spans="1:5" s="393" customFormat="1" ht="34.5" customHeight="1">
      <c r="A8" s="389" t="s">
        <v>51</v>
      </c>
      <c r="B8" s="390"/>
      <c r="C8" s="390"/>
      <c r="D8" s="391"/>
      <c r="E8" s="392">
        <f t="shared" ref="E8" si="0">E9</f>
        <v>108942680</v>
      </c>
    </row>
    <row r="9" spans="1:5" s="16" customFormat="1" ht="34.5" customHeight="1">
      <c r="A9" s="330" t="s">
        <v>52</v>
      </c>
      <c r="B9" s="330"/>
      <c r="C9" s="330"/>
      <c r="D9" s="330"/>
      <c r="E9" s="394">
        <f t="shared" ref="E9" si="1">E10+E20+E22</f>
        <v>108942680</v>
      </c>
    </row>
    <row r="10" spans="1:5" s="23" customFormat="1" ht="57" customHeight="1">
      <c r="A10" s="21" t="s">
        <v>53</v>
      </c>
      <c r="B10" s="21"/>
      <c r="C10" s="21"/>
      <c r="D10" s="20"/>
      <c r="E10" s="395">
        <f t="shared" ref="E10" si="2">SUM(E11:E19)</f>
        <v>80194100</v>
      </c>
    </row>
    <row r="11" spans="1:5" s="23" customFormat="1" ht="117.75" customHeight="1">
      <c r="A11" s="46" t="s">
        <v>54</v>
      </c>
      <c r="B11" s="46"/>
      <c r="C11" s="46"/>
      <c r="D11" s="46" t="s">
        <v>55</v>
      </c>
      <c r="E11" s="396">
        <v>4878000</v>
      </c>
    </row>
    <row r="12" spans="1:5" s="16" customFormat="1" ht="123" customHeight="1">
      <c r="A12" s="46" t="s">
        <v>56</v>
      </c>
      <c r="B12" s="46"/>
      <c r="C12" s="46"/>
      <c r="D12" s="46" t="s">
        <v>57</v>
      </c>
      <c r="E12" s="396">
        <v>10717400</v>
      </c>
    </row>
    <row r="13" spans="1:5" s="16" customFormat="1" ht="117.75" customHeight="1">
      <c r="A13" s="46" t="s">
        <v>58</v>
      </c>
      <c r="B13" s="46"/>
      <c r="C13" s="46"/>
      <c r="D13" s="46" t="s">
        <v>57</v>
      </c>
      <c r="E13" s="396">
        <v>6398700</v>
      </c>
    </row>
    <row r="14" spans="1:5" s="16" customFormat="1" ht="114" customHeight="1">
      <c r="A14" s="357" t="s">
        <v>59</v>
      </c>
      <c r="B14" s="47"/>
      <c r="C14" s="47"/>
      <c r="D14" s="46" t="s">
        <v>60</v>
      </c>
      <c r="E14" s="396">
        <v>2000000</v>
      </c>
    </row>
    <row r="15" spans="1:5" s="16" customFormat="1" ht="63" customHeight="1">
      <c r="A15" s="357" t="s">
        <v>61</v>
      </c>
      <c r="B15" s="47"/>
      <c r="C15" s="47"/>
      <c r="D15" s="46" t="s">
        <v>62</v>
      </c>
      <c r="E15" s="396">
        <v>5300000</v>
      </c>
    </row>
    <row r="16" spans="1:5" s="16" customFormat="1" ht="81" customHeight="1">
      <c r="A16" s="46" t="s">
        <v>63</v>
      </c>
      <c r="B16" s="46"/>
      <c r="C16" s="46"/>
      <c r="D16" s="27" t="s">
        <v>323</v>
      </c>
      <c r="E16" s="396">
        <v>8150000</v>
      </c>
    </row>
    <row r="17" spans="1:7" s="16" customFormat="1" ht="108.75" customHeight="1">
      <c r="A17" s="46" t="s">
        <v>65</v>
      </c>
      <c r="B17" s="46"/>
      <c r="C17" s="46"/>
      <c r="D17" s="27" t="s">
        <v>312</v>
      </c>
      <c r="E17" s="396">
        <v>3800000</v>
      </c>
    </row>
    <row r="18" spans="1:7" s="355" customFormat="1" ht="82.5" customHeight="1">
      <c r="A18" s="397" t="s">
        <v>66</v>
      </c>
      <c r="B18" s="53"/>
      <c r="C18" s="53"/>
      <c r="D18" s="54" t="s">
        <v>62</v>
      </c>
      <c r="E18" s="398">
        <v>35450000</v>
      </c>
    </row>
    <row r="19" spans="1:7" s="16" customFormat="1" ht="40.5" customHeight="1">
      <c r="A19" s="357" t="s">
        <v>67</v>
      </c>
      <c r="B19" s="47"/>
      <c r="C19" s="47"/>
      <c r="D19" s="46" t="s">
        <v>62</v>
      </c>
      <c r="E19" s="396">
        <v>3500000</v>
      </c>
    </row>
    <row r="20" spans="1:7" s="23" customFormat="1" ht="39" customHeight="1">
      <c r="A20" s="21" t="s">
        <v>68</v>
      </c>
      <c r="B20" s="21"/>
      <c r="C20" s="21"/>
      <c r="D20" s="21" t="s">
        <v>69</v>
      </c>
      <c r="E20" s="399">
        <f>E21</f>
        <v>10000000</v>
      </c>
    </row>
    <row r="21" spans="1:7" s="16" customFormat="1" ht="108" customHeight="1">
      <c r="A21" s="46" t="s">
        <v>70</v>
      </c>
      <c r="B21" s="46"/>
      <c r="C21" s="46"/>
      <c r="D21" s="46" t="s">
        <v>71</v>
      </c>
      <c r="E21" s="396">
        <v>10000000</v>
      </c>
    </row>
    <row r="22" spans="1:7" s="23" customFormat="1" ht="43.5" customHeight="1">
      <c r="A22" s="21" t="s">
        <v>72</v>
      </c>
      <c r="B22" s="21"/>
      <c r="C22" s="21"/>
      <c r="D22" s="21"/>
      <c r="E22" s="399">
        <f>SUM(E23:E27)</f>
        <v>18748580</v>
      </c>
    </row>
    <row r="23" spans="1:7" s="16" customFormat="1" ht="96.75" customHeight="1">
      <c r="A23" s="46" t="s">
        <v>73</v>
      </c>
      <c r="B23" s="46"/>
      <c r="C23" s="46"/>
      <c r="D23" s="46" t="s">
        <v>74</v>
      </c>
      <c r="E23" s="396">
        <v>6000000</v>
      </c>
    </row>
    <row r="24" spans="1:7" s="16" customFormat="1" ht="74.25" customHeight="1">
      <c r="A24" s="46" t="s">
        <v>75</v>
      </c>
      <c r="B24" s="46"/>
      <c r="C24" s="46"/>
      <c r="D24" s="46" t="s">
        <v>76</v>
      </c>
      <c r="E24" s="396">
        <v>1339480</v>
      </c>
      <c r="G24" s="349"/>
    </row>
    <row r="25" spans="1:7" s="23" customFormat="1" ht="39" customHeight="1">
      <c r="A25" s="46" t="s">
        <v>77</v>
      </c>
      <c r="B25" s="46"/>
      <c r="C25" s="46"/>
      <c r="D25" s="46" t="s">
        <v>62</v>
      </c>
      <c r="E25" s="396">
        <v>3778000</v>
      </c>
    </row>
    <row r="26" spans="1:7" s="23" customFormat="1" ht="68.25" customHeight="1">
      <c r="A26" s="46" t="s">
        <v>78</v>
      </c>
      <c r="B26" s="46"/>
      <c r="C26" s="46"/>
      <c r="D26" s="46" t="s">
        <v>62</v>
      </c>
      <c r="E26" s="396">
        <v>2373200</v>
      </c>
    </row>
    <row r="27" spans="1:7" s="23" customFormat="1" ht="55.5" customHeight="1">
      <c r="A27" s="46" t="s">
        <v>79</v>
      </c>
      <c r="B27" s="46"/>
      <c r="C27" s="46"/>
      <c r="D27" s="46" t="s">
        <v>62</v>
      </c>
      <c r="E27" s="396">
        <v>5257900</v>
      </c>
    </row>
    <row r="29" spans="1:7" s="16" customFormat="1" ht="54" customHeight="1">
      <c r="A29" s="44"/>
      <c r="B29" s="45"/>
      <c r="C29" s="45"/>
      <c r="D29" s="44"/>
      <c r="E29" s="347"/>
    </row>
    <row r="30" spans="1:7" s="16" customFormat="1" ht="54" customHeight="1">
      <c r="A30" s="44"/>
      <c r="B30" s="45"/>
      <c r="C30" s="45"/>
      <c r="D30" s="44"/>
      <c r="E30" s="347"/>
    </row>
    <row r="31" spans="1:7" s="16" customFormat="1" ht="54" customHeight="1">
      <c r="A31" s="44"/>
      <c r="B31" s="45"/>
      <c r="C31" s="45"/>
      <c r="D31" s="44"/>
      <c r="E31" s="347"/>
    </row>
    <row r="32" spans="1:7" s="16" customFormat="1" ht="54" customHeight="1">
      <c r="A32" s="44"/>
      <c r="B32" s="45"/>
      <c r="C32" s="45"/>
      <c r="D32" s="44"/>
      <c r="E32" s="347"/>
    </row>
    <row r="33" spans="1:5" s="16" customFormat="1" ht="54" customHeight="1">
      <c r="A33" s="44"/>
      <c r="B33" s="45"/>
      <c r="C33" s="45"/>
      <c r="D33" s="44"/>
      <c r="E33" s="347"/>
    </row>
    <row r="34" spans="1:5" s="16" customFormat="1" ht="54" customHeight="1">
      <c r="A34" s="44"/>
      <c r="B34" s="45"/>
      <c r="C34" s="45"/>
      <c r="D34" s="44"/>
      <c r="E34" s="347"/>
    </row>
    <row r="35" spans="1:5" s="16" customFormat="1" ht="54" customHeight="1">
      <c r="A35" s="31"/>
      <c r="B35" s="48"/>
      <c r="C35" s="48"/>
      <c r="D35" s="33"/>
      <c r="E35" s="359"/>
    </row>
    <row r="36" spans="1:5" s="16" customFormat="1" ht="54" customHeight="1">
      <c r="A36" s="31"/>
      <c r="B36" s="48"/>
      <c r="C36" s="48"/>
      <c r="D36" s="33"/>
      <c r="E36" s="359"/>
    </row>
    <row r="37" spans="1:5" s="23" customFormat="1">
      <c r="A37" s="49"/>
      <c r="B37" s="48"/>
      <c r="C37" s="48"/>
      <c r="D37" s="49"/>
      <c r="E37" s="359"/>
    </row>
    <row r="38" spans="1:5" s="16" customFormat="1" ht="53.25" customHeight="1">
      <c r="A38" s="35"/>
      <c r="B38" s="50"/>
      <c r="C38" s="48"/>
      <c r="D38" s="35"/>
      <c r="E38" s="359"/>
    </row>
    <row r="39" spans="1:5" s="16" customFormat="1" ht="53.25" customHeight="1">
      <c r="A39" s="35"/>
      <c r="B39" s="50"/>
      <c r="C39" s="48"/>
      <c r="D39" s="35"/>
      <c r="E39" s="359"/>
    </row>
    <row r="40" spans="1:5" s="16" customFormat="1" ht="53.25" customHeight="1">
      <c r="A40" s="35"/>
      <c r="B40" s="50"/>
      <c r="C40" s="48"/>
      <c r="D40" s="35"/>
      <c r="E40" s="359"/>
    </row>
    <row r="41" spans="1:5" s="16" customFormat="1" ht="53.25" customHeight="1">
      <c r="A41" s="35"/>
      <c r="B41" s="50"/>
      <c r="C41" s="48"/>
      <c r="D41" s="35"/>
      <c r="E41" s="359"/>
    </row>
    <row r="43" spans="1:5" s="16" customFormat="1" ht="53.25" customHeight="1">
      <c r="A43" s="35"/>
      <c r="B43" s="50"/>
      <c r="C43" s="48"/>
      <c r="D43" s="35"/>
      <c r="E43" s="359"/>
    </row>
    <row r="44" spans="1:5" s="16" customFormat="1" ht="53.25" customHeight="1">
      <c r="A44" s="35"/>
      <c r="B44" s="50"/>
      <c r="C44" s="48"/>
      <c r="D44" s="35"/>
      <c r="E44" s="359"/>
    </row>
    <row r="45" spans="1:5" s="23" customFormat="1">
      <c r="A45" s="49"/>
      <c r="B45" s="48"/>
      <c r="C45" s="48"/>
      <c r="D45" s="49"/>
      <c r="E45" s="359"/>
    </row>
    <row r="46" spans="1:5" s="16" customFormat="1" ht="53.25" customHeight="1">
      <c r="A46" s="37"/>
      <c r="B46" s="50"/>
      <c r="C46" s="48"/>
      <c r="D46" s="35"/>
      <c r="E46" s="359"/>
    </row>
    <row r="47" spans="1:5" s="16" customFormat="1" ht="53.25" customHeight="1">
      <c r="A47" s="37"/>
      <c r="B47" s="50"/>
      <c r="C47" s="48"/>
      <c r="D47" s="35"/>
      <c r="E47" s="359"/>
    </row>
    <row r="48" spans="1:5" s="16" customFormat="1" ht="53.25" customHeight="1">
      <c r="A48" s="37"/>
      <c r="B48" s="50"/>
      <c r="C48" s="48"/>
      <c r="D48" s="35"/>
      <c r="E48" s="359"/>
    </row>
    <row r="49" spans="1:5" s="16" customFormat="1" ht="53.25" customHeight="1">
      <c r="A49" s="37"/>
      <c r="B49" s="50"/>
      <c r="C49" s="48"/>
      <c r="D49" s="35"/>
      <c r="E49" s="359"/>
    </row>
    <row r="50" spans="1:5" s="16" customFormat="1" ht="53.25" customHeight="1">
      <c r="A50" s="37"/>
      <c r="B50" s="50"/>
      <c r="C50" s="48"/>
      <c r="D50" s="35"/>
      <c r="E50" s="359"/>
    </row>
    <row r="51" spans="1:5" s="16" customFormat="1" ht="53.25" customHeight="1">
      <c r="A51" s="37"/>
      <c r="B51" s="50"/>
      <c r="C51" s="48"/>
      <c r="D51" s="35"/>
      <c r="E51" s="359"/>
    </row>
    <row r="52" spans="1:5" s="16" customFormat="1" ht="53.25" customHeight="1">
      <c r="A52" s="37"/>
      <c r="B52" s="50"/>
      <c r="C52" s="48"/>
      <c r="D52" s="35"/>
      <c r="E52" s="359"/>
    </row>
    <row r="53" spans="1:5" s="16" customFormat="1" ht="53.25" customHeight="1">
      <c r="A53" s="37"/>
      <c r="B53" s="50"/>
      <c r="C53" s="48"/>
      <c r="D53" s="35"/>
      <c r="E53" s="359"/>
    </row>
    <row r="54" spans="1:5" s="16" customFormat="1" ht="53.25" customHeight="1">
      <c r="A54" s="37"/>
      <c r="B54" s="50"/>
      <c r="C54" s="48"/>
      <c r="D54" s="35"/>
      <c r="E54" s="359"/>
    </row>
    <row r="55" spans="1:5" s="16" customFormat="1" ht="90.75" customHeight="1">
      <c r="A55" s="37"/>
      <c r="B55" s="50"/>
      <c r="C55" s="48"/>
      <c r="D55" s="35"/>
      <c r="E55" s="359"/>
    </row>
    <row r="56" spans="1:5" s="16" customFormat="1" ht="53.25" customHeight="1">
      <c r="A56" s="37"/>
      <c r="B56" s="50"/>
      <c r="C56" s="48"/>
      <c r="D56" s="35"/>
      <c r="E56" s="359"/>
    </row>
    <row r="57" spans="1:5" s="16" customFormat="1" ht="69" customHeight="1">
      <c r="A57" s="37"/>
      <c r="B57" s="50"/>
      <c r="C57" s="48"/>
      <c r="D57" s="35"/>
      <c r="E57" s="359"/>
    </row>
    <row r="58" spans="1:5" s="16" customFormat="1" ht="53.25" customHeight="1">
      <c r="A58" s="37"/>
      <c r="B58" s="50"/>
      <c r="C58" s="48"/>
      <c r="D58" s="35"/>
      <c r="E58" s="359"/>
    </row>
    <row r="59" spans="1:5" s="16" customFormat="1" ht="89.25" customHeight="1">
      <c r="A59" s="37"/>
      <c r="B59" s="50"/>
      <c r="C59" s="48"/>
      <c r="D59" s="35"/>
      <c r="E59" s="359"/>
    </row>
    <row r="60" spans="1:5" s="16" customFormat="1" ht="53.25" customHeight="1">
      <c r="A60" s="37"/>
      <c r="B60" s="50"/>
      <c r="C60" s="48"/>
      <c r="D60" s="35"/>
      <c r="E60" s="359"/>
    </row>
    <row r="61" spans="1:5" s="16" customFormat="1" ht="53.25" customHeight="1">
      <c r="A61" s="37"/>
      <c r="B61" s="50"/>
      <c r="C61" s="48"/>
      <c r="D61" s="35"/>
      <c r="E61" s="359"/>
    </row>
    <row r="62" spans="1:5" s="16" customFormat="1" ht="53.25" customHeight="1">
      <c r="A62" s="37"/>
      <c r="B62" s="50"/>
      <c r="C62" s="48"/>
      <c r="D62" s="35"/>
      <c r="E62" s="359"/>
    </row>
    <row r="63" spans="1:5" s="16" customFormat="1" ht="53.25" customHeight="1">
      <c r="A63" s="35"/>
      <c r="B63" s="50"/>
      <c r="C63" s="48"/>
      <c r="D63" s="35"/>
      <c r="E63" s="359"/>
    </row>
    <row r="64" spans="1:5" s="16" customFormat="1" ht="53.25" customHeight="1">
      <c r="A64" s="35"/>
      <c r="B64" s="50"/>
      <c r="C64" s="48"/>
      <c r="D64" s="35"/>
      <c r="E64" s="359"/>
    </row>
    <row r="65" spans="1:5" s="23" customFormat="1">
      <c r="A65" s="49"/>
      <c r="B65" s="48"/>
      <c r="C65" s="48"/>
      <c r="D65" s="49"/>
      <c r="E65" s="359"/>
    </row>
    <row r="66" spans="1:5" s="16" customFormat="1" ht="99" customHeight="1">
      <c r="A66" s="35"/>
      <c r="B66" s="50"/>
      <c r="C66" s="48"/>
      <c r="D66" s="35"/>
      <c r="E66" s="359"/>
    </row>
    <row r="67" spans="1:5" s="16" customFormat="1">
      <c r="A67" s="35"/>
      <c r="B67" s="50"/>
      <c r="C67" s="48"/>
      <c r="D67" s="35"/>
      <c r="E67" s="359"/>
    </row>
    <row r="68" spans="1:5" s="16" customFormat="1">
      <c r="A68" s="35"/>
      <c r="B68" s="50"/>
      <c r="C68" s="48"/>
      <c r="D68" s="35"/>
      <c r="E68" s="359"/>
    </row>
    <row r="69" spans="1:5" s="16" customFormat="1">
      <c r="A69" s="35"/>
      <c r="B69" s="50"/>
      <c r="C69" s="48"/>
      <c r="D69" s="35"/>
      <c r="E69" s="359"/>
    </row>
    <row r="70" spans="1:5" s="16" customFormat="1">
      <c r="A70" s="35"/>
      <c r="B70" s="50"/>
      <c r="C70" s="48"/>
      <c r="D70" s="35"/>
      <c r="E70" s="359"/>
    </row>
    <row r="71" spans="1:5" ht="54" customHeight="1">
      <c r="A71" s="33"/>
      <c r="B71" s="50"/>
      <c r="C71" s="48"/>
      <c r="D71" s="33"/>
      <c r="E71" s="361"/>
    </row>
    <row r="72" spans="1:5">
      <c r="A72" s="33"/>
      <c r="B72" s="50"/>
      <c r="C72" s="48"/>
      <c r="D72" s="33"/>
      <c r="E72" s="361"/>
    </row>
    <row r="73" spans="1:5">
      <c r="A73" s="51"/>
      <c r="B73" s="52"/>
      <c r="C73" s="52"/>
      <c r="D73" s="51"/>
      <c r="E73" s="362"/>
    </row>
    <row r="74" spans="1:5">
      <c r="A74" s="51"/>
      <c r="B74" s="52"/>
      <c r="C74" s="52"/>
      <c r="D74" s="51"/>
      <c r="E74" s="362"/>
    </row>
    <row r="75" spans="1:5">
      <c r="A75" s="51"/>
      <c r="B75" s="52"/>
      <c r="C75" s="52"/>
      <c r="D75" s="51"/>
      <c r="E75" s="362"/>
    </row>
    <row r="83" spans="2:5">
      <c r="B83" s="44"/>
      <c r="C83" s="44"/>
      <c r="E83" s="12"/>
    </row>
    <row r="84" spans="2:5">
      <c r="B84" s="44"/>
      <c r="C84" s="44"/>
      <c r="E84" s="12"/>
    </row>
    <row r="85" spans="2:5">
      <c r="B85" s="44"/>
      <c r="C85" s="44"/>
      <c r="E85" s="12"/>
    </row>
    <row r="86" spans="2:5">
      <c r="B86" s="44"/>
      <c r="C86" s="44"/>
      <c r="E86" s="12"/>
    </row>
    <row r="87" spans="2:5">
      <c r="B87" s="44"/>
      <c r="C87" s="44"/>
      <c r="E87" s="12"/>
    </row>
    <row r="88" spans="2:5">
      <c r="B88" s="44"/>
      <c r="C88" s="44"/>
      <c r="E88" s="12"/>
    </row>
    <row r="89" spans="2:5">
      <c r="B89" s="44"/>
      <c r="C89" s="44"/>
      <c r="E89" s="12"/>
    </row>
    <row r="90" spans="2:5">
      <c r="B90" s="44"/>
      <c r="C90" s="44"/>
      <c r="E90" s="12"/>
    </row>
    <row r="91" spans="2:5">
      <c r="B91" s="44"/>
      <c r="C91" s="44"/>
      <c r="E91" s="12"/>
    </row>
    <row r="92" spans="2:5">
      <c r="B92" s="44"/>
      <c r="C92" s="44"/>
      <c r="E92" s="12"/>
    </row>
  </sheetData>
  <mergeCells count="5">
    <mergeCell ref="A2:E2"/>
    <mergeCell ref="A3:E3"/>
    <mergeCell ref="A6:D6"/>
    <mergeCell ref="A8:D8"/>
    <mergeCell ref="A9:D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headerFooter>
    <oddFooter>&amp;C&amp;"TH SarabunIT๙,Regular"&amp;16&amp;A&amp;R&amp;"TH SarabunIT๙,Regular"&amp;16Page &amp;P</oddFooter>
  </headerFooter>
  <rowBreaks count="4" manualBreakCount="4">
    <brk id="13" max="4" man="1"/>
    <brk id="19" max="4" man="1"/>
    <brk id="45" max="9" man="1"/>
    <brk id="5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61"/>
  <sheetViews>
    <sheetView view="pageBreakPreview" topLeftCell="A21" zoomScale="60" zoomScaleNormal="90" workbookViewId="0">
      <selection sqref="A1:XFD1"/>
    </sheetView>
  </sheetViews>
  <sheetFormatPr defaultColWidth="9.140625" defaultRowHeight="23.25"/>
  <cols>
    <col min="1" max="1" width="99" style="61" customWidth="1"/>
    <col min="2" max="3" width="13.140625" style="62" hidden="1" customWidth="1"/>
    <col min="4" max="4" width="46.28515625" style="61" customWidth="1"/>
    <col min="5" max="5" width="19.5703125" style="63" customWidth="1"/>
    <col min="6" max="6" width="16.42578125" style="64" bestFit="1" customWidth="1"/>
    <col min="7" max="7" width="16.85546875" style="64" bestFit="1" customWidth="1"/>
    <col min="8" max="16384" width="9.140625" style="64"/>
  </cols>
  <sheetData>
    <row r="1" spans="1:5" s="55" customFormat="1" ht="22.5" customHeight="1">
      <c r="A1" s="331" t="s">
        <v>31</v>
      </c>
      <c r="B1" s="331"/>
      <c r="C1" s="331"/>
      <c r="D1" s="331"/>
      <c r="E1" s="331"/>
    </row>
    <row r="2" spans="1:5" s="56" customFormat="1" ht="22.5" customHeight="1">
      <c r="A2" s="332" t="s">
        <v>32</v>
      </c>
      <c r="B2" s="332"/>
      <c r="C2" s="332"/>
      <c r="D2" s="332"/>
      <c r="E2" s="332"/>
    </row>
    <row r="3" spans="1:5" s="56" customFormat="1" ht="22.5" hidden="1" customHeight="1">
      <c r="A3" s="57" t="s">
        <v>33</v>
      </c>
      <c r="B3" s="58"/>
      <c r="C3" s="58"/>
      <c r="D3" s="59"/>
      <c r="E3" s="60"/>
    </row>
    <row r="4" spans="1:5" ht="22.5" hidden="1" customHeight="1"/>
    <row r="5" spans="1:5" ht="66.75" customHeight="1">
      <c r="A5" s="333" t="s">
        <v>13</v>
      </c>
      <c r="B5" s="333"/>
      <c r="C5" s="333"/>
      <c r="D5" s="333"/>
      <c r="E5" s="101" t="s">
        <v>347</v>
      </c>
    </row>
    <row r="6" spans="1:5" ht="32.25" customHeight="1">
      <c r="A6" s="66" t="s">
        <v>345</v>
      </c>
      <c r="B6" s="66" t="s">
        <v>14</v>
      </c>
      <c r="C6" s="66" t="s">
        <v>9</v>
      </c>
      <c r="D6" s="66" t="s">
        <v>346</v>
      </c>
      <c r="E6" s="67" t="s">
        <v>34</v>
      </c>
    </row>
    <row r="7" spans="1:5" s="69" customFormat="1" ht="42.75" customHeight="1">
      <c r="A7" s="334" t="s">
        <v>81</v>
      </c>
      <c r="B7" s="334"/>
      <c r="C7" s="334"/>
      <c r="D7" s="334"/>
      <c r="E7" s="68">
        <f t="shared" ref="E7" si="0">E8</f>
        <v>99900000</v>
      </c>
    </row>
    <row r="8" spans="1:5" s="71" customFormat="1" ht="42.75" customHeight="1">
      <c r="A8" s="335" t="s">
        <v>82</v>
      </c>
      <c r="B8" s="335"/>
      <c r="C8" s="335"/>
      <c r="D8" s="335"/>
      <c r="E8" s="70">
        <f>E9+E14+E20</f>
        <v>99900000</v>
      </c>
    </row>
    <row r="9" spans="1:5" s="75" customFormat="1" ht="68.25" customHeight="1">
      <c r="A9" s="72" t="s">
        <v>83</v>
      </c>
      <c r="B9" s="73">
        <v>1</v>
      </c>
      <c r="C9" s="73">
        <v>5</v>
      </c>
      <c r="D9" s="72" t="s">
        <v>84</v>
      </c>
      <c r="E9" s="74">
        <f>SUM(E10+E11+E12+E13)</f>
        <v>45013000</v>
      </c>
    </row>
    <row r="10" spans="1:5" s="71" customFormat="1" ht="81.75" customHeight="1">
      <c r="A10" s="76" t="s">
        <v>85</v>
      </c>
      <c r="B10" s="77"/>
      <c r="C10" s="77"/>
      <c r="D10" s="78" t="s">
        <v>86</v>
      </c>
      <c r="E10" s="79">
        <v>20889000</v>
      </c>
    </row>
    <row r="11" spans="1:5" s="82" customFormat="1" ht="102.75" customHeight="1">
      <c r="A11" s="76" t="s">
        <v>87</v>
      </c>
      <c r="B11" s="77"/>
      <c r="C11" s="77"/>
      <c r="D11" s="78" t="s">
        <v>88</v>
      </c>
      <c r="E11" s="81">
        <v>11140000</v>
      </c>
    </row>
    <row r="12" spans="1:5" s="80" customFormat="1" ht="120.75" customHeight="1">
      <c r="A12" s="76" t="s">
        <v>89</v>
      </c>
      <c r="B12" s="77"/>
      <c r="C12" s="77"/>
      <c r="D12" s="78" t="s">
        <v>90</v>
      </c>
      <c r="E12" s="81">
        <v>9900000</v>
      </c>
    </row>
    <row r="13" spans="1:5" s="71" customFormat="1" ht="139.5">
      <c r="A13" s="76" t="s">
        <v>91</v>
      </c>
      <c r="B13" s="77"/>
      <c r="C13" s="77"/>
      <c r="D13" s="78" t="s">
        <v>92</v>
      </c>
      <c r="E13" s="81">
        <v>3084000</v>
      </c>
    </row>
    <row r="14" spans="1:5" s="83" customFormat="1" ht="81" customHeight="1">
      <c r="A14" s="72" t="s">
        <v>93</v>
      </c>
      <c r="B14" s="73">
        <v>1</v>
      </c>
      <c r="C14" s="73">
        <v>5</v>
      </c>
      <c r="D14" s="73" t="s">
        <v>94</v>
      </c>
      <c r="E14" s="74">
        <f>SUM(E15:E19)</f>
        <v>40924000</v>
      </c>
    </row>
    <row r="15" spans="1:5" s="71" customFormat="1" ht="120" customHeight="1">
      <c r="A15" s="76" t="s">
        <v>95</v>
      </c>
      <c r="B15" s="77"/>
      <c r="C15" s="77"/>
      <c r="D15" s="78" t="s">
        <v>96</v>
      </c>
      <c r="E15" s="79">
        <v>9000000</v>
      </c>
    </row>
    <row r="16" spans="1:5" s="71" customFormat="1" ht="59.25" customHeight="1">
      <c r="A16" s="76" t="s">
        <v>97</v>
      </c>
      <c r="B16" s="77"/>
      <c r="C16" s="77"/>
      <c r="D16" s="78" t="s">
        <v>96</v>
      </c>
      <c r="E16" s="79">
        <v>8400000</v>
      </c>
    </row>
    <row r="17" spans="1:5" s="71" customFormat="1" ht="60.75" customHeight="1">
      <c r="A17" s="76" t="s">
        <v>98</v>
      </c>
      <c r="B17" s="77"/>
      <c r="C17" s="77"/>
      <c r="D17" s="78" t="s">
        <v>96</v>
      </c>
      <c r="E17" s="79">
        <v>9324000</v>
      </c>
    </row>
    <row r="18" spans="1:5" s="71" customFormat="1" ht="79.5" customHeight="1">
      <c r="A18" s="76" t="s">
        <v>99</v>
      </c>
      <c r="B18" s="77"/>
      <c r="C18" s="77"/>
      <c r="D18" s="78" t="s">
        <v>96</v>
      </c>
      <c r="E18" s="79">
        <v>9000000</v>
      </c>
    </row>
    <row r="19" spans="1:5" s="80" customFormat="1" ht="60.75" customHeight="1">
      <c r="A19" s="76" t="s">
        <v>100</v>
      </c>
      <c r="B19" s="77"/>
      <c r="C19" s="77"/>
      <c r="D19" s="78" t="s">
        <v>101</v>
      </c>
      <c r="E19" s="79">
        <v>5200000</v>
      </c>
    </row>
    <row r="20" spans="1:5" s="84" customFormat="1" ht="61.5" customHeight="1">
      <c r="A20" s="72" t="s">
        <v>102</v>
      </c>
      <c r="B20" s="73">
        <v>1</v>
      </c>
      <c r="C20" s="73">
        <v>5</v>
      </c>
      <c r="D20" s="72" t="s">
        <v>103</v>
      </c>
      <c r="E20" s="74">
        <f>SUM(E21:E25)</f>
        <v>13963000</v>
      </c>
    </row>
    <row r="21" spans="1:5" s="84" customFormat="1" ht="105.75" customHeight="1">
      <c r="A21" s="85" t="s">
        <v>104</v>
      </c>
      <c r="B21" s="77"/>
      <c r="C21" s="77"/>
      <c r="D21" s="27" t="s">
        <v>318</v>
      </c>
      <c r="E21" s="79">
        <v>1000000</v>
      </c>
    </row>
    <row r="22" spans="1:5" s="84" customFormat="1" ht="105" customHeight="1">
      <c r="A22" s="76" t="s">
        <v>105</v>
      </c>
      <c r="B22" s="77"/>
      <c r="C22" s="77"/>
      <c r="D22" s="27" t="s">
        <v>308</v>
      </c>
      <c r="E22" s="79">
        <v>1338000</v>
      </c>
    </row>
    <row r="23" spans="1:5" s="71" customFormat="1" ht="105" customHeight="1">
      <c r="A23" s="76" t="s">
        <v>106</v>
      </c>
      <c r="B23" s="77"/>
      <c r="C23" s="77"/>
      <c r="D23" s="27" t="s">
        <v>308</v>
      </c>
      <c r="E23" s="79">
        <v>625000</v>
      </c>
    </row>
    <row r="24" spans="1:5" s="71" customFormat="1" ht="86.25" customHeight="1">
      <c r="A24" s="76" t="s">
        <v>107</v>
      </c>
      <c r="B24" s="77"/>
      <c r="C24" s="77"/>
      <c r="D24" s="27" t="s">
        <v>309</v>
      </c>
      <c r="E24" s="79">
        <v>6000000</v>
      </c>
    </row>
    <row r="25" spans="1:5" s="71" customFormat="1" ht="68.25" customHeight="1">
      <c r="A25" s="76" t="s">
        <v>108</v>
      </c>
      <c r="B25" s="77"/>
      <c r="C25" s="77"/>
      <c r="D25" s="78" t="s">
        <v>109</v>
      </c>
      <c r="E25" s="79">
        <v>5000000</v>
      </c>
    </row>
    <row r="26" spans="1:5" s="71" customFormat="1">
      <c r="A26" s="86"/>
      <c r="B26" s="87"/>
      <c r="C26" s="87"/>
      <c r="D26" s="88"/>
      <c r="E26" s="89"/>
    </row>
    <row r="27" spans="1:5" s="71" customFormat="1">
      <c r="A27" s="90"/>
      <c r="B27" s="91"/>
      <c r="C27" s="92"/>
      <c r="D27" s="93"/>
      <c r="E27" s="94"/>
    </row>
    <row r="28" spans="1:5" s="71" customFormat="1">
      <c r="A28" s="90"/>
      <c r="B28" s="91"/>
      <c r="C28" s="92"/>
      <c r="D28" s="93"/>
      <c r="E28" s="94"/>
    </row>
    <row r="29" spans="1:5" s="71" customFormat="1">
      <c r="A29" s="90"/>
      <c r="B29" s="91"/>
      <c r="C29" s="92"/>
      <c r="D29" s="93"/>
      <c r="E29" s="94"/>
    </row>
    <row r="30" spans="1:5" s="71" customFormat="1">
      <c r="A30" s="90"/>
      <c r="B30" s="91"/>
      <c r="C30" s="92"/>
      <c r="D30" s="93"/>
      <c r="E30" s="94"/>
    </row>
    <row r="31" spans="1:5" s="71" customFormat="1">
      <c r="A31" s="90"/>
      <c r="B31" s="91"/>
      <c r="C31" s="92"/>
      <c r="D31" s="93"/>
      <c r="E31" s="94"/>
    </row>
    <row r="32" spans="1:5" s="71" customFormat="1">
      <c r="A32" s="93"/>
      <c r="B32" s="91"/>
      <c r="C32" s="92"/>
      <c r="D32" s="93"/>
      <c r="E32" s="94"/>
    </row>
    <row r="33" spans="1:5" s="71" customFormat="1">
      <c r="A33" s="93"/>
      <c r="B33" s="91"/>
      <c r="C33" s="92"/>
      <c r="D33" s="93"/>
      <c r="E33" s="94"/>
    </row>
    <row r="34" spans="1:5" s="83" customFormat="1">
      <c r="A34" s="95"/>
      <c r="B34" s="92"/>
      <c r="C34" s="92"/>
      <c r="D34" s="95"/>
      <c r="E34" s="94"/>
    </row>
    <row r="35" spans="1:5" s="71" customFormat="1">
      <c r="A35" s="93"/>
      <c r="B35" s="91"/>
      <c r="C35" s="92"/>
      <c r="D35" s="93"/>
      <c r="E35" s="94"/>
    </row>
    <row r="36" spans="1:5" s="71" customFormat="1">
      <c r="A36" s="93"/>
      <c r="B36" s="91"/>
      <c r="C36" s="92"/>
      <c r="D36" s="93"/>
      <c r="E36" s="94"/>
    </row>
    <row r="37" spans="1:5" s="71" customFormat="1">
      <c r="A37" s="93"/>
      <c r="B37" s="91"/>
      <c r="C37" s="92"/>
      <c r="D37" s="93"/>
      <c r="E37" s="94"/>
    </row>
    <row r="38" spans="1:5" s="71" customFormat="1">
      <c r="A38" s="93"/>
      <c r="B38" s="91"/>
      <c r="C38" s="92"/>
      <c r="D38" s="93"/>
      <c r="E38" s="94"/>
    </row>
    <row r="39" spans="1:5" s="71" customFormat="1">
      <c r="A39" s="93"/>
      <c r="B39" s="91"/>
      <c r="C39" s="92"/>
      <c r="D39" s="93"/>
      <c r="E39" s="94"/>
    </row>
    <row r="40" spans="1:5">
      <c r="A40" s="96"/>
      <c r="B40" s="91"/>
      <c r="C40" s="92"/>
      <c r="D40" s="96"/>
      <c r="E40" s="97"/>
    </row>
    <row r="41" spans="1:5">
      <c r="A41" s="96"/>
      <c r="B41" s="91"/>
      <c r="C41" s="92"/>
      <c r="D41" s="96"/>
      <c r="E41" s="97"/>
    </row>
    <row r="42" spans="1:5">
      <c r="A42" s="98"/>
      <c r="B42" s="99"/>
      <c r="C42" s="99"/>
      <c r="D42" s="98"/>
      <c r="E42" s="100"/>
    </row>
    <row r="43" spans="1:5">
      <c r="A43" s="98"/>
      <c r="B43" s="99"/>
      <c r="C43" s="99"/>
      <c r="D43" s="98"/>
      <c r="E43" s="100"/>
    </row>
    <row r="44" spans="1:5">
      <c r="A44" s="98"/>
      <c r="B44" s="99"/>
      <c r="C44" s="99"/>
      <c r="D44" s="98"/>
      <c r="E44" s="100"/>
    </row>
    <row r="52" spans="2:5">
      <c r="B52" s="65"/>
      <c r="C52" s="65"/>
      <c r="E52" s="64"/>
    </row>
    <row r="53" spans="2:5">
      <c r="B53" s="65"/>
      <c r="C53" s="65"/>
      <c r="E53" s="64"/>
    </row>
    <row r="54" spans="2:5">
      <c r="B54" s="65"/>
      <c r="C54" s="65"/>
      <c r="E54" s="64"/>
    </row>
    <row r="55" spans="2:5">
      <c r="B55" s="65"/>
      <c r="C55" s="65"/>
      <c r="E55" s="64"/>
    </row>
    <row r="56" spans="2:5">
      <c r="B56" s="65"/>
      <c r="C56" s="65"/>
      <c r="E56" s="64"/>
    </row>
    <row r="57" spans="2:5">
      <c r="B57" s="65"/>
      <c r="C57" s="65"/>
      <c r="E57" s="64"/>
    </row>
    <row r="58" spans="2:5">
      <c r="B58" s="65"/>
      <c r="C58" s="65"/>
      <c r="E58" s="64"/>
    </row>
    <row r="59" spans="2:5">
      <c r="B59" s="65"/>
      <c r="C59" s="65"/>
      <c r="E59" s="64"/>
    </row>
    <row r="60" spans="2:5">
      <c r="B60" s="65"/>
      <c r="C60" s="65"/>
      <c r="E60" s="64"/>
    </row>
    <row r="61" spans="2:5">
      <c r="B61" s="65"/>
      <c r="C61" s="65"/>
      <c r="E61" s="64"/>
    </row>
  </sheetData>
  <mergeCells count="5">
    <mergeCell ref="A1:E1"/>
    <mergeCell ref="A2:E2"/>
    <mergeCell ref="A5:D5"/>
    <mergeCell ref="A7:D7"/>
    <mergeCell ref="A8:D8"/>
  </mergeCells>
  <printOptions horizontalCentered="1"/>
  <pageMargins left="0.25" right="0.25" top="0.75" bottom="0.75" header="0.3" footer="0.3"/>
  <pageSetup paperSize="9" scale="86" fitToHeight="0" orientation="landscape" horizontalDpi="300" verticalDpi="300" r:id="rId1"/>
  <headerFooter>
    <oddFooter>&amp;C&amp;"TH SarabunIT๙,Regular"&amp;16&amp;A&amp;R&amp;"TH SarabunIT๙,Regular"&amp;16Page &amp;P</oddFooter>
  </headerFooter>
  <rowBreaks count="3" manualBreakCount="3">
    <brk id="11" max="4" man="1"/>
    <brk id="19" max="4" man="1"/>
    <brk id="23" max="4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N43"/>
  <sheetViews>
    <sheetView view="pageBreakPreview" zoomScale="40" zoomScaleNormal="130" zoomScaleSheetLayoutView="40" workbookViewId="0">
      <selection activeCell="A19" sqref="A19:XFD19"/>
    </sheetView>
  </sheetViews>
  <sheetFormatPr defaultRowHeight="31.5"/>
  <cols>
    <col min="2" max="3" width="15.5703125" customWidth="1"/>
    <col min="4" max="4" width="9.42578125" style="139" customWidth="1"/>
    <col min="5" max="5" width="9.42578125" style="171" customWidth="1"/>
    <col min="6" max="6" width="15.5703125" customWidth="1"/>
    <col min="7" max="7" width="35.42578125" customWidth="1"/>
    <col min="8" max="8" width="35" style="104" customWidth="1"/>
    <col min="9" max="11" width="14.42578125" style="104" customWidth="1"/>
    <col min="12" max="12" width="16.5703125" style="110" customWidth="1"/>
    <col min="13" max="13" width="26.5703125" style="110" customWidth="1"/>
    <col min="14" max="14" width="48.42578125" style="203" customWidth="1"/>
  </cols>
  <sheetData>
    <row r="1" spans="2:14">
      <c r="L1" s="112" t="s">
        <v>15</v>
      </c>
      <c r="M1" s="112"/>
    </row>
    <row r="2" spans="2:14">
      <c r="B2" s="287" t="s">
        <v>24</v>
      </c>
      <c r="C2" s="287"/>
      <c r="D2" s="287"/>
      <c r="E2" s="303"/>
      <c r="F2" s="287"/>
      <c r="G2" s="287"/>
      <c r="H2" s="287"/>
      <c r="I2" s="287"/>
      <c r="J2" s="287"/>
      <c r="K2" s="287"/>
      <c r="L2" s="287"/>
      <c r="M2" s="238"/>
    </row>
    <row r="3" spans="2:14" ht="42" customHeight="1">
      <c r="B3" s="306" t="s">
        <v>12</v>
      </c>
      <c r="C3" s="306"/>
      <c r="D3" s="306"/>
      <c r="E3" s="303"/>
      <c r="F3" s="306"/>
      <c r="G3" s="306"/>
      <c r="H3" s="306"/>
      <c r="I3" s="306"/>
      <c r="J3" s="306"/>
      <c r="K3" s="306"/>
      <c r="L3" s="306"/>
      <c r="M3" s="241"/>
    </row>
    <row r="4" spans="2:14">
      <c r="B4" s="287"/>
      <c r="C4" s="287"/>
      <c r="D4" s="287"/>
      <c r="E4" s="303"/>
      <c r="F4" s="287"/>
      <c r="G4" s="287"/>
      <c r="H4" s="287"/>
      <c r="I4" s="287"/>
      <c r="J4" s="287"/>
      <c r="K4" s="287"/>
      <c r="L4" s="287"/>
      <c r="M4" s="238"/>
    </row>
    <row r="5" spans="2:14" ht="78.75">
      <c r="B5" s="304" t="s">
        <v>17</v>
      </c>
      <c r="C5" s="305"/>
      <c r="D5" s="4" t="s">
        <v>259</v>
      </c>
      <c r="E5" s="170" t="s">
        <v>239</v>
      </c>
      <c r="F5" s="4" t="s">
        <v>26</v>
      </c>
      <c r="G5" s="122" t="s">
        <v>19</v>
      </c>
      <c r="H5" s="6" t="s">
        <v>20</v>
      </c>
      <c r="I5" s="111" t="s">
        <v>324</v>
      </c>
      <c r="J5" s="111" t="s">
        <v>325</v>
      </c>
      <c r="K5" s="111" t="s">
        <v>326</v>
      </c>
      <c r="L5" s="103" t="s">
        <v>22</v>
      </c>
      <c r="M5" s="236" t="s">
        <v>319</v>
      </c>
      <c r="N5" s="202" t="s">
        <v>303</v>
      </c>
    </row>
    <row r="6" spans="2:14" ht="15.75" customHeight="1">
      <c r="B6" s="108" t="s">
        <v>163</v>
      </c>
      <c r="C6" s="109"/>
      <c r="D6" s="141"/>
      <c r="E6" s="190"/>
      <c r="F6" s="109"/>
      <c r="G6" s="7"/>
      <c r="H6" s="105"/>
      <c r="I6" s="256">
        <f>L6</f>
        <v>67609100</v>
      </c>
      <c r="J6" s="256">
        <f>L9+L10</f>
        <v>11950000</v>
      </c>
      <c r="K6" s="256">
        <v>55659100</v>
      </c>
      <c r="L6" s="113">
        <f>L7+L13</f>
        <v>67609100</v>
      </c>
      <c r="M6" s="113"/>
      <c r="N6" s="204"/>
    </row>
    <row r="7" spans="2:14" s="233" customFormat="1" ht="90" customHeight="1">
      <c r="B7" s="313" t="s">
        <v>164</v>
      </c>
      <c r="C7" s="314"/>
      <c r="D7" s="178">
        <v>4.1500000000000004</v>
      </c>
      <c r="E7" s="174">
        <v>12</v>
      </c>
      <c r="F7" s="243" t="s">
        <v>250</v>
      </c>
      <c r="G7" s="232"/>
      <c r="H7" s="161" t="s">
        <v>249</v>
      </c>
      <c r="I7" s="161"/>
      <c r="J7" s="161"/>
      <c r="K7" s="161"/>
      <c r="L7" s="210">
        <f>SUM(L8:L12)</f>
        <v>56200000</v>
      </c>
      <c r="M7" s="210"/>
      <c r="N7" s="211"/>
    </row>
    <row r="8" spans="2:14" s="254" customFormat="1" ht="171.75" customHeight="1">
      <c r="B8" s="317" t="s">
        <v>172</v>
      </c>
      <c r="C8" s="318"/>
      <c r="D8" s="246"/>
      <c r="E8" s="247">
        <v>12</v>
      </c>
      <c r="F8" s="248"/>
      <c r="G8" s="249" t="s">
        <v>230</v>
      </c>
      <c r="H8" s="250"/>
      <c r="I8" s="251" t="s">
        <v>62</v>
      </c>
      <c r="J8" s="251"/>
      <c r="K8" s="251" t="s">
        <v>62</v>
      </c>
      <c r="L8" s="252">
        <v>5300000</v>
      </c>
      <c r="M8" s="252"/>
      <c r="N8" s="253"/>
    </row>
    <row r="9" spans="2:14" s="138" customFormat="1" ht="281.25" customHeight="1">
      <c r="B9" s="319" t="s">
        <v>173</v>
      </c>
      <c r="C9" s="320"/>
      <c r="D9" s="142"/>
      <c r="E9" s="189">
        <v>12</v>
      </c>
      <c r="F9" s="245"/>
      <c r="G9" s="134" t="s">
        <v>258</v>
      </c>
      <c r="H9" s="135"/>
      <c r="I9" s="136" t="s">
        <v>64</v>
      </c>
      <c r="J9" s="237" t="s">
        <v>323</v>
      </c>
      <c r="K9" s="237"/>
      <c r="L9" s="137">
        <v>8150000</v>
      </c>
      <c r="M9" s="137"/>
      <c r="N9" s="204" t="s">
        <v>304</v>
      </c>
    </row>
    <row r="10" spans="2:14" s="145" customFormat="1" ht="206.25" customHeight="1">
      <c r="B10" s="309" t="s">
        <v>174</v>
      </c>
      <c r="C10" s="310"/>
      <c r="D10" s="156"/>
      <c r="E10" s="214">
        <v>12</v>
      </c>
      <c r="F10" s="242"/>
      <c r="G10" s="9" t="s">
        <v>231</v>
      </c>
      <c r="H10" s="106"/>
      <c r="I10" s="107" t="s">
        <v>80</v>
      </c>
      <c r="J10" s="223" t="s">
        <v>312</v>
      </c>
      <c r="K10" s="223"/>
      <c r="L10" s="115">
        <v>3800000</v>
      </c>
      <c r="M10" s="115"/>
      <c r="N10" s="215"/>
    </row>
    <row r="11" spans="2:14" s="254" customFormat="1" ht="198.75" customHeight="1">
      <c r="B11" s="317" t="s">
        <v>175</v>
      </c>
      <c r="C11" s="318"/>
      <c r="D11" s="246"/>
      <c r="E11" s="247">
        <v>12</v>
      </c>
      <c r="F11" s="248" t="s">
        <v>293</v>
      </c>
      <c r="G11" s="249" t="s">
        <v>292</v>
      </c>
      <c r="H11" s="250"/>
      <c r="I11" s="251" t="s">
        <v>62</v>
      </c>
      <c r="J11" s="251"/>
      <c r="K11" s="251" t="s">
        <v>62</v>
      </c>
      <c r="L11" s="252">
        <v>35450000</v>
      </c>
      <c r="M11" s="252"/>
      <c r="N11" s="253" t="s">
        <v>304</v>
      </c>
    </row>
    <row r="12" spans="2:14" s="254" customFormat="1" ht="94.5">
      <c r="B12" s="317" t="s">
        <v>310</v>
      </c>
      <c r="C12" s="318"/>
      <c r="D12" s="246"/>
      <c r="E12" s="247">
        <v>12</v>
      </c>
      <c r="F12" s="248"/>
      <c r="G12" s="249" t="s">
        <v>232</v>
      </c>
      <c r="H12" s="250"/>
      <c r="I12" s="251" t="s">
        <v>62</v>
      </c>
      <c r="J12" s="251"/>
      <c r="K12" s="251" t="s">
        <v>62</v>
      </c>
      <c r="L12" s="252">
        <v>3500000</v>
      </c>
      <c r="M12" s="252"/>
      <c r="N12" s="253" t="s">
        <v>304</v>
      </c>
    </row>
    <row r="13" spans="2:14" s="212" customFormat="1" ht="96.75" customHeight="1">
      <c r="B13" s="315" t="s">
        <v>169</v>
      </c>
      <c r="C13" s="316"/>
      <c r="D13" s="234">
        <v>4.1500000000000004</v>
      </c>
      <c r="E13" s="176">
        <v>13</v>
      </c>
      <c r="F13" s="244" t="s">
        <v>52</v>
      </c>
      <c r="G13" s="208"/>
      <c r="H13" s="209" t="s">
        <v>249</v>
      </c>
      <c r="I13" s="257"/>
      <c r="J13" s="257"/>
      <c r="K13" s="257"/>
      <c r="L13" s="210">
        <f>SUM(L14:L16)</f>
        <v>11409100</v>
      </c>
      <c r="M13" s="210"/>
      <c r="N13" s="211"/>
    </row>
    <row r="14" spans="2:14" s="254" customFormat="1" ht="236.25">
      <c r="B14" s="317" t="s">
        <v>178</v>
      </c>
      <c r="C14" s="318"/>
      <c r="D14" s="246"/>
      <c r="E14" s="247">
        <v>13</v>
      </c>
      <c r="F14" s="248"/>
      <c r="G14" s="249" t="s">
        <v>236</v>
      </c>
      <c r="H14" s="250"/>
      <c r="I14" s="251" t="s">
        <v>62</v>
      </c>
      <c r="J14" s="251"/>
      <c r="K14" s="251" t="s">
        <v>62</v>
      </c>
      <c r="L14" s="252">
        <v>3778000</v>
      </c>
      <c r="M14" s="252"/>
      <c r="N14" s="253" t="s">
        <v>304</v>
      </c>
    </row>
    <row r="15" spans="2:14" s="254" customFormat="1" ht="236.25">
      <c r="B15" s="317" t="s">
        <v>179</v>
      </c>
      <c r="C15" s="318"/>
      <c r="D15" s="246"/>
      <c r="E15" s="247">
        <v>13</v>
      </c>
      <c r="F15" s="248"/>
      <c r="G15" s="249" t="s">
        <v>237</v>
      </c>
      <c r="H15" s="250"/>
      <c r="I15" s="251" t="s">
        <v>62</v>
      </c>
      <c r="J15" s="251"/>
      <c r="K15" s="251" t="s">
        <v>62</v>
      </c>
      <c r="L15" s="252">
        <v>2373200</v>
      </c>
      <c r="M15" s="252"/>
      <c r="N15" s="253"/>
    </row>
    <row r="16" spans="2:14" s="254" customFormat="1" ht="220.5">
      <c r="B16" s="317" t="s">
        <v>180</v>
      </c>
      <c r="C16" s="318"/>
      <c r="D16" s="246"/>
      <c r="E16" s="247">
        <v>13</v>
      </c>
      <c r="F16" s="248"/>
      <c r="G16" s="249" t="s">
        <v>238</v>
      </c>
      <c r="H16" s="250"/>
      <c r="I16" s="251" t="s">
        <v>62</v>
      </c>
      <c r="J16" s="251"/>
      <c r="K16" s="251" t="s">
        <v>62</v>
      </c>
      <c r="L16" s="252">
        <v>5257900</v>
      </c>
      <c r="M16" s="252"/>
      <c r="N16" s="253" t="s">
        <v>304</v>
      </c>
    </row>
    <row r="17" spans="2:14">
      <c r="B17" s="108" t="s">
        <v>265</v>
      </c>
      <c r="C17" s="109"/>
      <c r="D17" s="141"/>
      <c r="E17" s="190"/>
      <c r="F17" s="109"/>
      <c r="G17" s="7"/>
      <c r="H17" s="105"/>
      <c r="I17" s="256">
        <f>L17</f>
        <v>8963000</v>
      </c>
      <c r="J17" s="256">
        <f>L17</f>
        <v>8963000</v>
      </c>
      <c r="K17" s="258">
        <v>0</v>
      </c>
      <c r="L17" s="256">
        <f>L18</f>
        <v>8963000</v>
      </c>
      <c r="M17" s="113"/>
      <c r="N17" s="204"/>
    </row>
    <row r="18" spans="2:14" s="199" customFormat="1" ht="75.75" customHeight="1">
      <c r="B18" s="301" t="s">
        <v>193</v>
      </c>
      <c r="C18" s="302"/>
      <c r="D18" s="196">
        <v>4.1500000000000004</v>
      </c>
      <c r="E18" s="174">
        <v>3</v>
      </c>
      <c r="F18" s="240" t="s">
        <v>252</v>
      </c>
      <c r="G18" s="198"/>
      <c r="H18" s="194" t="s">
        <v>253</v>
      </c>
      <c r="I18" s="106"/>
      <c r="J18" s="106"/>
      <c r="K18" s="106"/>
      <c r="L18" s="114">
        <f>SUM(L19:L22)</f>
        <v>8963000</v>
      </c>
      <c r="M18" s="114"/>
      <c r="N18" s="205"/>
    </row>
    <row r="19" spans="2:14" s="5" customFormat="1" ht="204.75">
      <c r="B19" s="297" t="s">
        <v>194</v>
      </c>
      <c r="C19" s="298"/>
      <c r="D19" s="123"/>
      <c r="E19" s="189">
        <v>3</v>
      </c>
      <c r="F19" s="239"/>
      <c r="G19" s="9" t="s">
        <v>222</v>
      </c>
      <c r="H19" s="106"/>
      <c r="I19" s="107" t="s">
        <v>313</v>
      </c>
      <c r="J19" s="223" t="s">
        <v>318</v>
      </c>
      <c r="K19" s="223"/>
      <c r="L19" s="115">
        <v>1000000</v>
      </c>
      <c r="M19" s="115"/>
      <c r="N19" s="204"/>
    </row>
    <row r="20" spans="2:14" s="5" customFormat="1" ht="139.5" customHeight="1">
      <c r="B20" s="297" t="s">
        <v>195</v>
      </c>
      <c r="C20" s="298"/>
      <c r="D20" s="123"/>
      <c r="E20" s="189">
        <v>3</v>
      </c>
      <c r="F20" s="239"/>
      <c r="G20" s="9" t="s">
        <v>223</v>
      </c>
      <c r="H20" s="106"/>
      <c r="I20" s="255" t="s">
        <v>62</v>
      </c>
      <c r="J20" s="223" t="s">
        <v>308</v>
      </c>
      <c r="K20" s="223"/>
      <c r="L20" s="115">
        <v>1338000</v>
      </c>
      <c r="M20" s="115"/>
      <c r="N20" s="204"/>
    </row>
    <row r="21" spans="2:14" s="5" customFormat="1" ht="132.75" customHeight="1">
      <c r="B21" s="297" t="s">
        <v>196</v>
      </c>
      <c r="C21" s="298"/>
      <c r="D21" s="123"/>
      <c r="E21" s="189">
        <v>3</v>
      </c>
      <c r="F21" s="239"/>
      <c r="G21" s="9" t="s">
        <v>223</v>
      </c>
      <c r="H21" s="106"/>
      <c r="I21" s="255" t="s">
        <v>62</v>
      </c>
      <c r="J21" s="223" t="s">
        <v>308</v>
      </c>
      <c r="K21" s="223"/>
      <c r="L21" s="115">
        <v>625000</v>
      </c>
      <c r="M21" s="115"/>
      <c r="N21" s="204"/>
    </row>
    <row r="22" spans="2:14" s="5" customFormat="1" ht="206.25" customHeight="1">
      <c r="B22" s="297" t="s">
        <v>197</v>
      </c>
      <c r="C22" s="298"/>
      <c r="D22" s="123"/>
      <c r="E22" s="189">
        <v>3</v>
      </c>
      <c r="F22" s="239"/>
      <c r="G22" s="9" t="s">
        <v>224</v>
      </c>
      <c r="H22" s="106"/>
      <c r="I22" s="107" t="s">
        <v>314</v>
      </c>
      <c r="J22" s="223" t="s">
        <v>309</v>
      </c>
      <c r="K22" s="223"/>
      <c r="L22" s="115">
        <v>6000000</v>
      </c>
      <c r="M22" s="115"/>
      <c r="N22" s="204"/>
    </row>
    <row r="23" spans="2:14" s="185" customFormat="1" ht="30.75" customHeight="1">
      <c r="B23" s="336" t="s">
        <v>1</v>
      </c>
      <c r="C23" s="337"/>
      <c r="D23" s="262"/>
      <c r="E23" s="263"/>
      <c r="F23" s="262"/>
      <c r="G23" s="264"/>
      <c r="H23" s="265"/>
      <c r="I23" s="265"/>
      <c r="J23" s="265"/>
      <c r="K23" s="265"/>
      <c r="L23" s="266">
        <f>+L6+L17</f>
        <v>76572100</v>
      </c>
      <c r="M23" s="266"/>
      <c r="N23" s="267"/>
    </row>
    <row r="24" spans="2:14" s="185" customFormat="1" ht="30.75" customHeight="1">
      <c r="B24" s="270"/>
      <c r="C24" s="270"/>
      <c r="D24" s="270"/>
      <c r="E24" s="271"/>
      <c r="F24" s="270"/>
      <c r="G24" s="272"/>
      <c r="H24" s="273"/>
      <c r="I24" s="273"/>
      <c r="J24" s="273"/>
      <c r="K24" s="273"/>
      <c r="L24" s="274"/>
      <c r="M24" s="268"/>
      <c r="N24" s="269"/>
    </row>
    <row r="25" spans="2:14" s="261" customFormat="1" ht="112.5" customHeight="1">
      <c r="B25" s="338" t="s">
        <v>327</v>
      </c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259"/>
      <c r="N25" s="260"/>
    </row>
    <row r="26" spans="2:14">
      <c r="B26" s="1"/>
    </row>
    <row r="27" spans="2:14">
      <c r="B27" s="1"/>
    </row>
    <row r="28" spans="2:14">
      <c r="B28" s="1"/>
    </row>
    <row r="29" spans="2:14">
      <c r="B29" s="1"/>
    </row>
    <row r="30" spans="2:14">
      <c r="B30" s="1"/>
    </row>
    <row r="31" spans="2:14">
      <c r="B31" s="1"/>
    </row>
    <row r="32" spans="2:14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</sheetData>
  <autoFilter ref="B5:L25">
    <filterColumn colId="0" showButton="0"/>
  </autoFilter>
  <mergeCells count="21">
    <mergeCell ref="B2:L2"/>
    <mergeCell ref="B3:L3"/>
    <mergeCell ref="B4:L4"/>
    <mergeCell ref="B5:C5"/>
    <mergeCell ref="B25:L25"/>
    <mergeCell ref="B9:C9"/>
    <mergeCell ref="B10:C10"/>
    <mergeCell ref="B11:C11"/>
    <mergeCell ref="B12:C12"/>
    <mergeCell ref="B7:C7"/>
    <mergeCell ref="B8:C8"/>
    <mergeCell ref="B18:C18"/>
    <mergeCell ref="B13:C13"/>
    <mergeCell ref="B14:C14"/>
    <mergeCell ref="B15:C15"/>
    <mergeCell ref="B16:C16"/>
    <mergeCell ref="B19:C19"/>
    <mergeCell ref="B20:C20"/>
    <mergeCell ref="B21:C21"/>
    <mergeCell ref="B22:C22"/>
    <mergeCell ref="B23:C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Footer>&amp;C&amp;P</oddFooter>
  </headerFooter>
  <colBreaks count="1" manualBreakCount="1">
    <brk id="13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16</vt:i4>
      </vt:variant>
    </vt:vector>
  </HeadingPairs>
  <TitlesOfParts>
    <vt:vector size="25" baseType="lpstr">
      <vt:lpstr>สรุป กจ2</vt:lpstr>
      <vt:lpstr>จัดลำดับโครง ส่วน 1</vt:lpstr>
      <vt:lpstr>กจ2-1 ส่วนที่ 1</vt:lpstr>
      <vt:lpstr>กจ2-2 ส่วนที่ 2</vt:lpstr>
      <vt:lpstr>แผนปี ประเด็น 1</vt:lpstr>
      <vt:lpstr>แผนปี ประเด็น 2</vt:lpstr>
      <vt:lpstr>แผนปี ประเด็น 3</vt:lpstr>
      <vt:lpstr>แผนปี ประเด็น 4</vt:lpstr>
      <vt:lpstr>กจ2-1 ส่วนที่ 1 (2)</vt:lpstr>
      <vt:lpstr>'แผนปี ประเด็น 1'!Print_Area</vt:lpstr>
      <vt:lpstr>'แผนปี ประเด็น 2'!Print_Area</vt:lpstr>
      <vt:lpstr>'แผนปี ประเด็น 3'!Print_Area</vt:lpstr>
      <vt:lpstr>'แผนปี ประเด็น 4'!Print_Area</vt:lpstr>
      <vt:lpstr>'กจ2-1 ส่วนที่ 1'!Print_Area</vt:lpstr>
      <vt:lpstr>'กจ2-1 ส่วนที่ 1 (2)'!Print_Area</vt:lpstr>
      <vt:lpstr>'กจ2-2 ส่วนที่ 2'!Print_Area</vt:lpstr>
      <vt:lpstr>'จัดลำดับโครง ส่วน 1'!Print_Area</vt:lpstr>
      <vt:lpstr>'แผนปี ประเด็น 1'!Print_Titles</vt:lpstr>
      <vt:lpstr>'แผนปี ประเด็น 2'!Print_Titles</vt:lpstr>
      <vt:lpstr>'แผนปี ประเด็น 3'!Print_Titles</vt:lpstr>
      <vt:lpstr>'แผนปี ประเด็น 4'!Print_Titles</vt:lpstr>
      <vt:lpstr>'กจ2-1 ส่วนที่ 1'!Print_Titles</vt:lpstr>
      <vt:lpstr>'กจ2-1 ส่วนที่ 1 (2)'!Print_Titles</vt:lpstr>
      <vt:lpstr>'กจ2-2 ส่วนที่ 2'!Print_Titles</vt:lpstr>
      <vt:lpstr>'จัดลำดับโครง ส่วน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BOYY</cp:lastModifiedBy>
  <cp:lastPrinted>2021-12-23T04:07:04Z</cp:lastPrinted>
  <dcterms:created xsi:type="dcterms:W3CDTF">2017-12-18T08:13:04Z</dcterms:created>
  <dcterms:modified xsi:type="dcterms:W3CDTF">2021-12-23T04:07:19Z</dcterms:modified>
</cp:coreProperties>
</file>